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710" windowWidth="17520" windowHeight="11235"/>
  </bookViews>
  <sheets>
    <sheet name="Лист3" sheetId="3" r:id="rId1"/>
    <sheet name="Лист1" sheetId="4" r:id="rId2"/>
  </sheets>
  <definedNames>
    <definedName name="_xlnm.Print_Area" localSheetId="0">Лист3!$A$1:$S$55</definedName>
  </definedNames>
  <calcPr calcId="144525"/>
</workbook>
</file>

<file path=xl/calcChain.xml><?xml version="1.0" encoding="utf-8"?>
<calcChain xmlns="http://schemas.openxmlformats.org/spreadsheetml/2006/main">
  <c r="I17" i="3" l="1"/>
  <c r="I16" i="3"/>
  <c r="F55" i="3" l="1"/>
  <c r="D16" i="3" l="1"/>
  <c r="E12" i="3"/>
  <c r="J45" i="3" l="1"/>
  <c r="J17" i="3"/>
  <c r="E44" i="3" l="1"/>
  <c r="J16" i="3" l="1"/>
  <c r="J12" i="3" l="1"/>
  <c r="E16" i="3"/>
  <c r="E51" i="3"/>
  <c r="J52" i="3" l="1"/>
  <c r="E49" i="3"/>
  <c r="E34" i="3" l="1"/>
  <c r="N27" i="3" l="1"/>
  <c r="M27" i="3"/>
  <c r="L27" i="3"/>
  <c r="K27" i="3"/>
  <c r="J27" i="3"/>
  <c r="N30" i="3"/>
  <c r="M30" i="3"/>
  <c r="L30" i="3"/>
  <c r="K30" i="3"/>
  <c r="J30" i="3"/>
  <c r="I30" i="3"/>
  <c r="H30" i="3"/>
  <c r="G30" i="3"/>
  <c r="F30" i="3"/>
  <c r="E30" i="3"/>
  <c r="D30" i="3"/>
  <c r="D36" i="3" l="1"/>
  <c r="D34" i="3"/>
  <c r="I45" i="3"/>
  <c r="I52" i="3"/>
  <c r="J51" i="3"/>
  <c r="D51" i="3"/>
  <c r="I51" i="3" s="1"/>
  <c r="F36" i="3" l="1"/>
  <c r="J54" i="3"/>
  <c r="I54" i="3"/>
  <c r="E54" i="3"/>
  <c r="D54" i="3"/>
  <c r="F52" i="3"/>
  <c r="D49" i="3" l="1"/>
  <c r="H16" i="3" l="1"/>
  <c r="G16" i="3"/>
  <c r="I44" i="3" l="1"/>
  <c r="J44" i="3"/>
  <c r="D44" i="3"/>
  <c r="K16" i="3" l="1"/>
  <c r="L16" i="3"/>
  <c r="M16" i="3"/>
  <c r="N16" i="3"/>
  <c r="F51" i="3" l="1"/>
  <c r="I33" i="3" l="1"/>
  <c r="G33" i="3"/>
  <c r="D33" i="3" l="1"/>
  <c r="H33" i="3"/>
  <c r="J33" i="3"/>
  <c r="J42" i="3" s="1"/>
  <c r="K33" i="3"/>
  <c r="L33" i="3"/>
  <c r="M33" i="3"/>
  <c r="N33" i="3"/>
  <c r="E33" i="3" l="1"/>
  <c r="E42" i="3" l="1"/>
  <c r="F33" i="3"/>
  <c r="E55" i="3" l="1"/>
  <c r="I12" i="3"/>
  <c r="I42" i="3" s="1"/>
  <c r="D12" i="3"/>
  <c r="F54" i="3" l="1"/>
  <c r="F12" i="3"/>
  <c r="D42" i="3" l="1"/>
  <c r="D55" i="3" s="1"/>
  <c r="F42" i="3" l="1"/>
  <c r="N12" i="3"/>
  <c r="M12" i="3"/>
  <c r="L12" i="3"/>
  <c r="K12" i="3"/>
  <c r="H12" i="3"/>
  <c r="G12" i="3"/>
  <c r="F16" i="3" l="1"/>
  <c r="F13" i="3" l="1"/>
  <c r="J49" i="3" l="1"/>
  <c r="J55" i="3" s="1"/>
  <c r="H42" i="3" l="1"/>
  <c r="H55" i="3" s="1"/>
  <c r="G42" i="3"/>
  <c r="G55" i="3" s="1"/>
  <c r="N44" i="3"/>
  <c r="M44" i="3"/>
  <c r="L44" i="3"/>
  <c r="K44" i="3"/>
  <c r="H44" i="3"/>
  <c r="G44" i="3"/>
  <c r="N42" i="3"/>
  <c r="M42" i="3"/>
  <c r="L42" i="3"/>
  <c r="K42" i="3"/>
  <c r="F45" i="3" l="1"/>
  <c r="F17" i="3" l="1"/>
  <c r="F44" i="3"/>
  <c r="I49" i="3"/>
  <c r="I55" i="3" s="1"/>
  <c r="F49" i="3" l="1"/>
  <c r="F34" i="3" l="1"/>
</calcChain>
</file>

<file path=xl/sharedStrings.xml><?xml version="1.0" encoding="utf-8"?>
<sst xmlns="http://schemas.openxmlformats.org/spreadsheetml/2006/main" count="195" uniqueCount="114">
  <si>
    <t>факт</t>
  </si>
  <si>
    <t>ОТЧЕТ</t>
  </si>
  <si>
    <t>Наименование основных мероприятий, мероприятий</t>
  </si>
  <si>
    <t>Ответственный исполнитель, соисполнитель</t>
  </si>
  <si>
    <t>Отчет о ходе исполнения мероприятий с отражением конкретных, достигнутых результатов (выполненных работ, оказанных услуг и т.д.) с указанием един. изм.</t>
  </si>
  <si>
    <t>Возможные риски нереализации мероприятий, которые могут повлиять на выполнение целевого показателя, установленного в рамках выполнения мероприятий</t>
  </si>
  <si>
    <t>Всего</t>
  </si>
  <si>
    <t>в том числе по источникам:</t>
  </si>
  <si>
    <t>план на год</t>
  </si>
  <si>
    <t>кассовые расходы</t>
  </si>
  <si>
    <t>Основные этапы выполнения мероприятия и показатели реализации мероприятия, един. изм.</t>
  </si>
  <si>
    <t>х</t>
  </si>
  <si>
    <t>1.1.</t>
  </si>
  <si>
    <t>Итого по подпрограмме 1:</t>
  </si>
  <si>
    <t>2.1.</t>
  </si>
  <si>
    <t>2.1.1.</t>
  </si>
  <si>
    <t>2.1.2.</t>
  </si>
  <si>
    <t>Итого по подпрограмме 2:</t>
  </si>
  <si>
    <t>1.2</t>
  </si>
  <si>
    <t>1.2.1.</t>
  </si>
  <si>
    <t>1.2.2.</t>
  </si>
  <si>
    <t>Основное мероприятие 1.2 "Популяризация рабочих профессий, оказание консультационной поддержки предприятиям"</t>
  </si>
  <si>
    <t>Основное мероприятие "Формирование условий для расширения масштабов производства и реализации качественной и конкурентоспособной продукции, а также обеспечения занятости населения и увеличения поступлений в бюджет области на основе стимулирования развития научно-производственного потенциала промышленности. Проведение организационной работы с промышленными предприятиями по легализации заработной платы, необходимости повышения производительности труда, внедрения ресурсосберегающих технологий и диверсификации производства"</t>
  </si>
  <si>
    <t>Мероприятие 2.1.1 "Формирование благоприятных условий для развития промышленности Пензенской области"</t>
  </si>
  <si>
    <t>Мероприятие 2.1.2 "Проведение мероприятий, направленных на формирование условий для расширения масштабов производства и реализации качественной и конкурентоспособной продукции"</t>
  </si>
  <si>
    <t>Итого по госпрограмме:</t>
  </si>
  <si>
    <t>Объем финансирования государственной программы (за отчетный период), тыс. руб.</t>
  </si>
  <si>
    <t>Федеральный            бюджет</t>
  </si>
  <si>
    <t>Бюджет Пензенской                области</t>
  </si>
  <si>
    <t>Бюджеты муниципальных образований Пензенской области</t>
  </si>
  <si>
    <t>Внебюджетные                  источники</t>
  </si>
  <si>
    <t xml:space="preserve">план </t>
  </si>
  <si>
    <t>1.2.3.</t>
  </si>
  <si>
    <t xml:space="preserve">Причины невыполнения мероприятия, объемов финансирования мероприятия (проблемы организационного, правового характера, а именно проведения конкурсных процедур, заключение госконтрактов, подготовка ПСД, сокращение финансирования)
</t>
  </si>
  <si>
    <t>Выполнение основных этапов мероприятия и достижения показателей реализации мероприятия</t>
  </si>
  <si>
    <t xml:space="preserve">№
п/п
</t>
  </si>
  <si>
    <t>процент освоения средств</t>
  </si>
  <si>
    <t xml:space="preserve"> </t>
  </si>
  <si>
    <t>1.3.1.</t>
  </si>
  <si>
    <t>Причины невыполнения мероприятия, объемов финансирования мероприятия (проблемы организационного, правового характера, а именно проведения конкурсных процедур, заключение госконтрактов, подготовка ПСД, сокращение финансирования)</t>
  </si>
  <si>
    <t>1.3.</t>
  </si>
  <si>
    <t>Мероприятие 1.2.1. "Организация и проведение областного конкурса профессионального мастерства "Лучший по профессии"</t>
  </si>
  <si>
    <t>Мероприятие 1.2.2. "Оказание методической поддержки предприятиям в реализации инвестиционных проектов"</t>
  </si>
  <si>
    <t>Мероприятие 1.2.3. "Организация и проведение ежегодного областного конкурса за звание "Лучшее промышленное предприятие Пензенской области"</t>
  </si>
  <si>
    <t>Мероприятие 1.3.1. «Взаимодействие предприятий стройиндустрии с промышленными предприятиями региона с целью расширения внутриобластной кооперации»</t>
  </si>
  <si>
    <t xml:space="preserve">Мероприятие1.4.1. «Внедрение основ бережливого производства и системных методов непрерывного совершенствования процессов» </t>
  </si>
  <si>
    <t>государственной программы Пензенской области "Развитие промышленности в Пензенской области и повышение ее конкурентоспособности "</t>
  </si>
  <si>
    <t>Подпрограмма 2 "Обеспечение проведения единой государственной политики в сфере промышленности "</t>
  </si>
  <si>
    <t>Подпрограмма 1 "Стимулирование роста объемов промышленного производства, внедрения инноваций и технического перевооружения промышленности Пензенской области"</t>
  </si>
  <si>
    <t>об исполнении основных мероприятий</t>
  </si>
  <si>
    <t>1.6.</t>
  </si>
  <si>
    <t>1.6.1.</t>
  </si>
  <si>
    <t>Основное мероприятие 1.6 "Поддержка реализации инвестиционных проектов промышленными предприятиями"</t>
  </si>
  <si>
    <t xml:space="preserve">С целью взаимодействия предприятий стройиндустрии с промышленными предприятиями региона на территории МТРК «Коллаж» функционирует постоянно действующая выставка деревянного малоэтажного домостроения производителей Пензенской области.  </t>
  </si>
  <si>
    <t>Министерство экономического развития и промышленности Пензенской области</t>
  </si>
  <si>
    <t>Подпрограмма 3 «Проведение конкурентных процедур определения поставщиков (подрядчиков, исполнителей) для государственных нужд Пензенской области»</t>
  </si>
  <si>
    <t>3.1.</t>
  </si>
  <si>
    <t>Итого по подпрограмме 3:</t>
  </si>
  <si>
    <t>Основное мероприятие 1.1. "Мероприятия, направленные на развитие промышленности Пензенской области"</t>
  </si>
  <si>
    <t xml:space="preserve">Министерство экономического развития и промышленности Пензенской области
(ГКУ ПО «Управление по осуществлению    закупок Пензенской области»)
</t>
  </si>
  <si>
    <t>II квартал  
 Количество номинаций -отраслей промышленности, ед.</t>
  </si>
  <si>
    <t>3.1.1.</t>
  </si>
  <si>
    <t xml:space="preserve">Мероприятие 3.1.1.  Размещение заявок на закупку заказчиков Пензенской области в Единой информационной системе в сфере закупок
</t>
  </si>
  <si>
    <t>Основное мероприятие  1.3 "Развитие базы промышленности строительных материалов Пензенской области"</t>
  </si>
  <si>
    <t>X</t>
  </si>
  <si>
    <t xml:space="preserve">Мероприятие 1.6.1. Финансовое обеспечение деятельности (докапитализация) некоммерческой организации "Фонд развития промышленности Пензенской области", созданной в организационно-правовой форме, предусмотренной частью 1 статьи 11 Федерального закона
"О промышленной политике Российской Федерации"
</t>
  </si>
  <si>
    <t>1.1.3.</t>
  </si>
  <si>
    <t xml:space="preserve">Мероприятие  1.1.3. "Предоставление субсидии в форме имущественного взноса некоммерческой организации "Фонд развития промышленности Пензенской области" на предоставление займов промышленным предприятиям и обеспечение ее текущей деятельности"
</t>
  </si>
  <si>
    <t>1.6.3.</t>
  </si>
  <si>
    <t>IV квартал 
Количество получателей государственной поддержки, ед.</t>
  </si>
  <si>
    <t>II квартал
 Количество проведенных мероприятий, ед.</t>
  </si>
  <si>
    <t>I квартал -IV квартал   
  Количество обученных сотрудников предприятий-участников, внедряющих мероприятия регионального проекта, нарастающим итогом, чел.</t>
  </si>
  <si>
    <t>I-IV квартал           
 Количество выставок с участием пензенских товаропроизводителей, ед.</t>
  </si>
  <si>
    <t>I-IV квартал      
Количество опубликованных закупок товаров, работ, услуг для обеспечения нужд Пензенской области, ед.</t>
  </si>
  <si>
    <t>Мероприятие 1.6.3 Возмещение части затрат промышленных предприятий, связанных с приобретением нового оборудования"</t>
  </si>
  <si>
    <t>III  квартал               Проведение торжественного мероприятия , ед.</t>
  </si>
  <si>
    <t>Министерство экономического развития и промышленности Пензенской области, Министерство строительства и дорожного хозяйства Пензенской области, Министерство сельского хозяйства Пензенской области, Министерство цифрового развития, транспорта и связи Пензенской области, Министерство  жилищно-коммунального хозяйства и гражданской защиты населения Пензенской области, Министерство культуры и туризма Пензенской области</t>
  </si>
  <si>
    <t xml:space="preserve">1.6.4. </t>
  </si>
  <si>
    <t>Мероприятие 1.6.4 Организация производства сельскохозяйственной техники в области почвообработки, среднего машиностроения</t>
  </si>
  <si>
    <t>IV квартал 
Количество сопровождаемых инвестиционных проектов, ед.</t>
  </si>
  <si>
    <t>1.6.5.</t>
  </si>
  <si>
    <t xml:space="preserve">4 апреля 2023 года подведены итоги областного конкурса за звание «Лучшее промышленное предприятие Пензенской области» за 2022 год в 4-х номинациях. 
</t>
  </si>
  <si>
    <t>II-III  квартал               Количество номинаций отраслевых конкурсов, ед.</t>
  </si>
  <si>
    <t xml:space="preserve">Региональный проект «Системные меры по повышению производительности труда» </t>
  </si>
  <si>
    <t>Мероприятие 1.5.3. «Проведение обучения основам бережливого производства и системным методам непрерывного совершенствования процессов»</t>
  </si>
  <si>
    <t xml:space="preserve">II квартал -IV квартал 
 Количество выданных займов субъектам деятельности в сфере промышленности, нарастающим итогом, ед.
</t>
  </si>
  <si>
    <t>II квартал -IV квартал 
Количество субъектов малого и среднего предпринимательства, получивших информационно-консультационную поддержку, ед.</t>
  </si>
  <si>
    <t>10</t>
  </si>
  <si>
    <t>1</t>
  </si>
  <si>
    <t xml:space="preserve">В 2023 году в текущем году конкурс проводился по 10 номинациям: лучшая швея, лучший электромонтер распределительных сетей, лучший плиточник, лучший машинист асфальтоукладчика, лучший бульдозерист, лучший оператор машинного доения коров, лучший ветеринарный фельдшер, лучший тракторист-машинист, лучший водитель автобуса, лучший монтажник радиоэлектронной аппаратуры и приборов.
Победители отраслевых конкурсов, занявшие I, II и III места  награждены дипломами и денежными призами в размере 400, 230 и 150 тыс. рублей соответственно. Также каждому участнику во время проведения отраслевых конкурсов были вручены памятные подарки - фитнес-браслеты. 
</t>
  </si>
  <si>
    <t>Торжественное мероприятие проведено в сентябре текущего года.</t>
  </si>
  <si>
    <t xml:space="preserve">Методическая поддержка оказана 5 предприятиям.
</t>
  </si>
  <si>
    <t>1.4.
(Н07-1)</t>
  </si>
  <si>
    <t xml:space="preserve">1.4.1.
</t>
  </si>
  <si>
    <t>1.5.
(Н07-2)</t>
  </si>
  <si>
    <t xml:space="preserve">1.5.3.
</t>
  </si>
  <si>
    <t xml:space="preserve">Региональный проект «Адресная поддержка повышения производительности труда на предприятиях» </t>
  </si>
  <si>
    <t xml:space="preserve">Организована работа с предприятиями по их вовлечению в реализацию проекта. 
С момента начала реализации проекта с 60 предприятиями-участниками  проекта подписаны соглашения о взаимодействии при реализации мероприятий национального проекта «Производительность труда».
С момента начала реализации проекта заключено 30 соглашений между предприятиями-участниками и РЦК.
</t>
  </si>
  <si>
    <t xml:space="preserve">Постановлением Правительства Пензенской области от № 17.05.2023 №371-пП утвержден порядок предоставления субсидий промышленным предприятиям на возмещение части затрат, связанных с приобретением нового оборудования.
Поддержку получили 12 промышленных предприятий.
</t>
  </si>
  <si>
    <t>за 2023 год</t>
  </si>
  <si>
    <t xml:space="preserve">II квартал - IV квартал    
     Количество реализованных проектов по повышению производительности труда на предприятиях-участниках национального проекта по направлению "Бережливое производство" с помощью созданной региональной инфраструктуры обеспечения повышения производительности труда, усл. ед.   
</t>
  </si>
  <si>
    <t>Один из крупных мировых производителей сельхозтехники планирует реализовать проект по строительству нового промышленного предприятия по производству сельскохозяйственных агрегатов.
С целью получения земельного участка в аренду без торгов под реализацию инвестиционного проекта Министерством государственного имущества Пензенской области для компании подготовлено распоряжение Губернатора Пензенской области от 03.11.2023 № 536-р. Заключен договор аренды земельного участка, предназначенный для реализации масштабного инвестиционного проекта от 10.11.2023 № 42/23.</t>
  </si>
  <si>
    <t>II -IV квартал       
    Количество предприятий, обратившихся за поддержкой, ед</t>
  </si>
  <si>
    <t>I-IV квартал       
   Количество проведенных мероприятий, в том числе по вопросам импортозамещения промышленной продукции и  привлечения инвестиций в промышленность Пензенской области (заседания, семинары, круглые столы), ед.</t>
  </si>
  <si>
    <t xml:space="preserve">С момента начала реализации мероприятия под управлением РЦК на учебной площадке «Фабрика процессов» обучено 725 человек . Инструментам повышения производительности труда под региональным управлением обучено 576 сотрудников предприятий.
</t>
  </si>
  <si>
    <t>В 2023 году Фондом развития промышленности Пензенской области оказана информационно-консультационная поддержка 5 предприятиям.</t>
  </si>
  <si>
    <t xml:space="preserve">Предприятия Пензенской области активно принимают участие в международных, межрегиональных и областных выставках. 
По итогам2023 года  пензенские предприятия приняли участие в 10 выставочных мероприятиях. </t>
  </si>
  <si>
    <t>В рамках данной подпрограммы размещено 4330 закупок для нужд заказчиков Пензенской области. Количество закупок для государственных нужд Пензенской области с установлением национального режима в соответствии со статьей 14 Федерального закона №44-ФЗ – 3376.</t>
  </si>
  <si>
    <t>По итогам 2023 года  реализовано нарастающим итогом 23 проекта (из них 9 в 2023 году) 
по повышению производительности труда на предприятиях-участниках национального проекта  по направлению "Бережливое производство" с помощью созданной региональной инфраструктуры обеспечения повышения производительности труда.</t>
  </si>
  <si>
    <t>I квартал -IV квартал 
Количество предприятий-участников, внедряющих мероприятия регионального проекта, 
нарастающим итогом, ед.</t>
  </si>
  <si>
    <t>Мероприятие 1.6.5 Оказание некоммерческой организацией "Фонд развития промышленности Пензенской области" информационно-консультационной поддержки субъектам малого и среднего предпринимательства</t>
  </si>
  <si>
    <t xml:space="preserve">В целях реализации мероприятия проводятся заседания, семинары, совещания, в том числе по вопросам импортозамещения промышленной продукции и  привлечения инвестиций в промышленность Пензенской области.
По итогам 2023 года проведено 11 мероприятий.
</t>
  </si>
  <si>
    <t>Основное мероприятие 3.1.  "Определение поставщиков путем проведения конкурентных процедур"</t>
  </si>
  <si>
    <t xml:space="preserve">22.12.2022 заключено соглашение с Минпромторгом России на предоставление субсидии из федерального бюджета бюджету Пензенской области. Денежные средства перечислены Фонду развития промышленности Пензенской области в полном объеме. 
В 2023 году Фондом предоставлено 5 займов (из них 4 за счет средств субсидии, 1 займ за счет средств ФРП) на общую сумму 195,0 млн рублей (из них 63,2 млн. рублей средства субсидии, 38,5 млн рублей средства федерального Фонда развития промышленности, 93,3 млн рублей возвратные средства Фонда).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</si>
</sst>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 &quot;₽&quot;"/>
  </numFmts>
  <fonts count="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name val="Times New Roman"/>
      <family val="1"/>
      <charset val="204"/>
    </font>
    <font>
      <sz val="1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5">
    <xf numFmtId="0" fontId="0" fillId="0" borderId="0" xfId="0"/>
    <xf numFmtId="0" fontId="0" fillId="2" borderId="0" xfId="0" applyFill="1"/>
    <xf numFmtId="0" fontId="2" fillId="2" borderId="1" xfId="0" applyFont="1" applyFill="1" applyBorder="1" applyAlignment="1">
      <alignment horizontal="left" vertical="top"/>
    </xf>
    <xf numFmtId="164" fontId="0" fillId="2" borderId="0" xfId="0" applyNumberFormat="1" applyFill="1"/>
    <xf numFmtId="4" fontId="0" fillId="2" borderId="0" xfId="0" applyNumberFormat="1" applyFill="1"/>
    <xf numFmtId="0" fontId="0" fillId="3" borderId="0" xfId="0" applyFill="1"/>
    <xf numFmtId="0" fontId="0" fillId="2" borderId="0" xfId="0" applyFont="1" applyFill="1"/>
    <xf numFmtId="0" fontId="3" fillId="2" borderId="0" xfId="0" applyFont="1" applyFill="1" applyAlignment="1">
      <alignment horizont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top"/>
    </xf>
    <xf numFmtId="0" fontId="3" fillId="2" borderId="1" xfId="0" applyFont="1" applyFill="1" applyBorder="1" applyAlignment="1">
      <alignment horizontal="center" vertical="center"/>
    </xf>
    <xf numFmtId="0" fontId="3" fillId="2" borderId="1" xfId="0" applyFont="1" applyFill="1" applyBorder="1" applyAlignment="1">
      <alignment horizontal="center"/>
    </xf>
    <xf numFmtId="0" fontId="3" fillId="2" borderId="3" xfId="0" applyFont="1" applyFill="1" applyBorder="1" applyAlignment="1">
      <alignment horizontal="center"/>
    </xf>
    <xf numFmtId="0" fontId="3"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164" fontId="3" fillId="2" borderId="1"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0" fillId="2" borderId="1" xfId="0" applyFont="1" applyFill="1" applyBorder="1" applyAlignment="1">
      <alignment vertical="top"/>
    </xf>
    <xf numFmtId="0" fontId="3" fillId="2"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2" fontId="3" fillId="2" borderId="1" xfId="0" applyNumberFormat="1" applyFont="1" applyFill="1" applyBorder="1" applyAlignment="1">
      <alignment horizontal="center" vertical="top"/>
    </xf>
    <xf numFmtId="164" fontId="4" fillId="2"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2" borderId="4" xfId="0" applyFont="1" applyFill="1" applyBorder="1" applyAlignment="1">
      <alignment horizontal="left" vertical="top" wrapText="1"/>
    </xf>
    <xf numFmtId="49" fontId="4"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2" fontId="3" fillId="2" borderId="1" xfId="1" applyNumberFormat="1" applyFont="1" applyFill="1" applyBorder="1" applyAlignment="1">
      <alignment horizontal="center" vertical="top" wrapText="1"/>
    </xf>
    <xf numFmtId="0" fontId="4" fillId="2" borderId="2" xfId="0" applyFont="1" applyFill="1" applyBorder="1" applyAlignment="1">
      <alignment horizontal="center" vertical="top" wrapText="1"/>
    </xf>
    <xf numFmtId="49" fontId="4" fillId="2" borderId="2" xfId="0" applyNumberFormat="1" applyFont="1" applyFill="1" applyBorder="1" applyAlignment="1">
      <alignment horizontal="center" vertical="top" wrapText="1"/>
    </xf>
    <xf numFmtId="164" fontId="4" fillId="2" borderId="2" xfId="0" applyNumberFormat="1" applyFont="1" applyFill="1" applyBorder="1" applyAlignment="1">
      <alignment horizontal="left" vertical="top" wrapText="1"/>
    </xf>
    <xf numFmtId="0" fontId="0" fillId="2" borderId="1" xfId="0" applyFont="1" applyFill="1" applyBorder="1" applyAlignment="1">
      <alignment horizontal="center" vertical="top"/>
    </xf>
    <xf numFmtId="164" fontId="4" fillId="2" borderId="1" xfId="0" applyNumberFormat="1" applyFont="1" applyFill="1" applyBorder="1" applyAlignment="1">
      <alignment horizontal="left" vertical="top" wrapText="1"/>
    </xf>
    <xf numFmtId="0" fontId="4" fillId="2" borderId="1" xfId="0" applyFont="1" applyFill="1" applyBorder="1" applyAlignment="1">
      <alignment horizontal="left" vertical="top" wrapText="1"/>
    </xf>
    <xf numFmtId="3" fontId="4" fillId="2" borderId="1" xfId="0" applyNumberFormat="1"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ont="1" applyFill="1" applyBorder="1" applyAlignment="1">
      <alignment horizontal="left" vertical="top"/>
    </xf>
    <xf numFmtId="165" fontId="3" fillId="2" borderId="1" xfId="1" applyNumberFormat="1" applyFont="1" applyFill="1" applyBorder="1" applyAlignment="1">
      <alignment horizontal="center" vertical="top" wrapText="1"/>
    </xf>
    <xf numFmtId="14" fontId="4" fillId="2"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0" fontId="0" fillId="0" borderId="1" xfId="0" applyFont="1" applyFill="1" applyBorder="1" applyAlignment="1">
      <alignment horizontal="left" vertical="top"/>
    </xf>
    <xf numFmtId="3"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0" fontId="5" fillId="0" borderId="0" xfId="0" applyFont="1" applyAlignment="1">
      <alignment vertical="top"/>
    </xf>
    <xf numFmtId="165" fontId="4" fillId="0" borderId="1" xfId="1"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0" fillId="2" borderId="6" xfId="0" applyFont="1" applyFill="1" applyBorder="1" applyAlignment="1">
      <alignment vertical="top"/>
    </xf>
    <xf numFmtId="0" fontId="4" fillId="2" borderId="1" xfId="0" applyFont="1" applyFill="1" applyBorder="1" applyAlignment="1">
      <alignment horizontal="center" vertical="center"/>
    </xf>
    <xf numFmtId="165" fontId="4" fillId="2" borderId="1" xfId="1" applyNumberFormat="1" applyFont="1" applyFill="1" applyBorder="1" applyAlignment="1">
      <alignment horizontal="center" vertical="top" wrapText="1"/>
    </xf>
    <xf numFmtId="0" fontId="3" fillId="2" borderId="5" xfId="0" applyFont="1" applyFill="1" applyBorder="1" applyAlignment="1">
      <alignment horizontal="center" vertical="center"/>
    </xf>
    <xf numFmtId="0" fontId="3" fillId="2" borderId="6" xfId="0" applyFont="1" applyFill="1" applyBorder="1" applyAlignment="1">
      <alignment horizontal="left" vertical="top" wrapText="1"/>
    </xf>
    <xf numFmtId="164" fontId="4" fillId="2" borderId="2" xfId="0" applyNumberFormat="1" applyFont="1" applyFill="1" applyBorder="1" applyAlignment="1">
      <alignment horizontal="center" vertical="top" wrapText="1"/>
    </xf>
    <xf numFmtId="164" fontId="4" fillId="2" borderId="4" xfId="0" applyNumberFormat="1" applyFont="1" applyFill="1" applyBorder="1" applyAlignment="1">
      <alignment horizontal="center" vertical="top" wrapText="1"/>
    </xf>
    <xf numFmtId="165" fontId="4" fillId="2" borderId="2" xfId="1" applyNumberFormat="1" applyFont="1" applyFill="1" applyBorder="1" applyAlignment="1">
      <alignment horizontal="center" vertical="top" wrapText="1"/>
    </xf>
    <xf numFmtId="165" fontId="4" fillId="2" borderId="4" xfId="1" applyNumberFormat="1"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5"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5"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0" fillId="2" borderId="7" xfId="0" applyFont="1" applyFill="1" applyBorder="1" applyAlignment="1">
      <alignment horizontal="left" vertical="center"/>
    </xf>
    <xf numFmtId="0" fontId="0" fillId="2" borderId="6" xfId="0" applyFont="1" applyFill="1" applyBorder="1" applyAlignment="1">
      <alignment horizontal="left" vertical="center"/>
    </xf>
    <xf numFmtId="166" fontId="4" fillId="0" borderId="5" xfId="0" applyNumberFormat="1" applyFont="1" applyFill="1" applyBorder="1" applyAlignment="1">
      <alignment horizontal="center" vertical="center" wrapText="1"/>
    </xf>
    <xf numFmtId="166" fontId="4" fillId="0" borderId="7"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0" fontId="3" fillId="2" borderId="0" xfId="0" applyFont="1" applyFill="1" applyAlignment="1">
      <alignment horizontal="center" wrapText="1"/>
    </xf>
    <xf numFmtId="0" fontId="3" fillId="2" borderId="0" xfId="0" applyFont="1" applyFill="1" applyAlignment="1">
      <alignment horizontal="center"/>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2" borderId="14" xfId="0" applyFont="1" applyFill="1" applyBorder="1" applyAlignment="1"/>
    <xf numFmtId="0" fontId="0" fillId="2" borderId="0" xfId="0" applyFont="1" applyFill="1" applyAlignment="1"/>
    <xf numFmtId="0" fontId="0" fillId="2" borderId="15" xfId="0" applyFont="1" applyFill="1" applyBorder="1" applyAlignment="1"/>
    <xf numFmtId="0" fontId="0" fillId="2" borderId="11" xfId="0" applyFont="1" applyFill="1" applyBorder="1" applyAlignment="1"/>
    <xf numFmtId="0" fontId="0" fillId="2" borderId="12" xfId="0" applyFont="1" applyFill="1" applyBorder="1" applyAlignment="1"/>
    <xf numFmtId="0" fontId="0" fillId="2" borderId="13" xfId="0" applyFont="1" applyFill="1" applyBorder="1" applyAlignment="1"/>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164" fontId="4" fillId="0" borderId="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3" fontId="4" fillId="2" borderId="2" xfId="0" applyNumberFormat="1" applyFont="1" applyFill="1" applyBorder="1" applyAlignment="1">
      <alignment horizontal="center" vertical="top" wrapText="1"/>
    </xf>
    <xf numFmtId="3" fontId="4" fillId="2" borderId="4" xfId="0" applyNumberFormat="1" applyFont="1" applyFill="1" applyBorder="1" applyAlignment="1">
      <alignment horizontal="center" vertical="top" wrapText="1"/>
    </xf>
    <xf numFmtId="164" fontId="4" fillId="2" borderId="2" xfId="0" applyNumberFormat="1" applyFont="1" applyFill="1" applyBorder="1" applyAlignment="1">
      <alignment horizontal="left" vertical="top" wrapText="1"/>
    </xf>
    <xf numFmtId="164" fontId="4" fillId="2" borderId="4" xfId="0" applyNumberFormat="1"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165" fontId="4" fillId="0" borderId="2" xfId="1" applyNumberFormat="1" applyFont="1" applyFill="1" applyBorder="1" applyAlignment="1">
      <alignment horizontal="center" vertical="top" wrapText="1"/>
    </xf>
    <xf numFmtId="165" fontId="4" fillId="0" borderId="4" xfId="1" applyNumberFormat="1" applyFont="1" applyFill="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3"/>
  <sheetViews>
    <sheetView tabSelected="1" view="pageBreakPreview" topLeftCell="A49" zoomScale="82" zoomScaleNormal="80" zoomScaleSheetLayoutView="82" workbookViewId="0">
      <selection activeCell="F65" sqref="F65"/>
    </sheetView>
  </sheetViews>
  <sheetFormatPr defaultRowHeight="15" x14ac:dyDescent="0.25"/>
  <cols>
    <col min="1" max="1" width="9.28515625" style="1" customWidth="1"/>
    <col min="2" max="2" width="43.140625" style="1" customWidth="1"/>
    <col min="3" max="3" width="19.28515625" style="1" customWidth="1"/>
    <col min="4" max="4" width="14.5703125" style="1" customWidth="1"/>
    <col min="5" max="5" width="16.28515625" style="1" customWidth="1"/>
    <col min="6" max="6" width="18.28515625" style="1" customWidth="1"/>
    <col min="7" max="7" width="10.85546875" style="1" customWidth="1"/>
    <col min="8" max="8" width="11" style="1" customWidth="1"/>
    <col min="9" max="9" width="12" style="1" customWidth="1"/>
    <col min="10" max="10" width="16.28515625" style="1" customWidth="1"/>
    <col min="11" max="11" width="7" style="1" customWidth="1"/>
    <col min="12" max="12" width="11.85546875" style="1" customWidth="1"/>
    <col min="13" max="13" width="7.140625" style="1" customWidth="1"/>
    <col min="14" max="14" width="10.140625" style="1" customWidth="1"/>
    <col min="15" max="15" width="25.42578125" style="1" customWidth="1"/>
    <col min="16" max="16" width="8.28515625" style="1" customWidth="1"/>
    <col min="17" max="17" width="8.85546875" style="1" customWidth="1"/>
    <col min="18" max="18" width="75.7109375" style="1" customWidth="1"/>
    <col min="19" max="19" width="16.140625" style="1" customWidth="1"/>
    <col min="20" max="16384" width="9.140625" style="1"/>
  </cols>
  <sheetData>
    <row r="1" spans="1:23" x14ac:dyDescent="0.25">
      <c r="A1" s="81" t="s">
        <v>1</v>
      </c>
      <c r="B1" s="82"/>
      <c r="C1" s="82"/>
      <c r="D1" s="82"/>
      <c r="E1" s="82"/>
      <c r="F1" s="82"/>
      <c r="G1" s="82"/>
      <c r="H1" s="82"/>
      <c r="I1" s="82"/>
      <c r="J1" s="82"/>
      <c r="K1" s="82"/>
      <c r="L1" s="82"/>
      <c r="M1" s="82"/>
      <c r="N1" s="82"/>
      <c r="O1" s="82"/>
      <c r="P1" s="82"/>
      <c r="Q1" s="82"/>
      <c r="R1" s="82"/>
      <c r="S1" s="6"/>
      <c r="T1" s="6"/>
      <c r="U1" s="6"/>
      <c r="V1" s="6"/>
      <c r="W1" s="6"/>
    </row>
    <row r="2" spans="1:23" x14ac:dyDescent="0.25">
      <c r="A2" s="82" t="s">
        <v>49</v>
      </c>
      <c r="B2" s="82"/>
      <c r="C2" s="82"/>
      <c r="D2" s="82"/>
      <c r="E2" s="82"/>
      <c r="F2" s="82"/>
      <c r="G2" s="82"/>
      <c r="H2" s="82"/>
      <c r="I2" s="82"/>
      <c r="J2" s="82"/>
      <c r="K2" s="82"/>
      <c r="L2" s="82"/>
      <c r="M2" s="82"/>
      <c r="N2" s="82"/>
      <c r="O2" s="82"/>
      <c r="P2" s="82"/>
      <c r="Q2" s="82"/>
      <c r="R2" s="82"/>
      <c r="S2" s="6"/>
      <c r="T2" s="6"/>
      <c r="U2" s="6"/>
      <c r="V2" s="6"/>
      <c r="W2" s="6"/>
    </row>
    <row r="3" spans="1:23" x14ac:dyDescent="0.25">
      <c r="A3" s="82" t="s">
        <v>46</v>
      </c>
      <c r="B3" s="82"/>
      <c r="C3" s="82"/>
      <c r="D3" s="82"/>
      <c r="E3" s="82"/>
      <c r="F3" s="82"/>
      <c r="G3" s="82"/>
      <c r="H3" s="82"/>
      <c r="I3" s="82"/>
      <c r="J3" s="82"/>
      <c r="K3" s="82"/>
      <c r="L3" s="82"/>
      <c r="M3" s="82"/>
      <c r="N3" s="82"/>
      <c r="O3" s="82"/>
      <c r="P3" s="82"/>
      <c r="Q3" s="82"/>
      <c r="R3" s="82"/>
      <c r="S3" s="6"/>
      <c r="T3" s="6"/>
      <c r="U3" s="6"/>
      <c r="V3" s="6"/>
      <c r="W3" s="6"/>
    </row>
    <row r="4" spans="1:23" x14ac:dyDescent="0.25">
      <c r="A4" s="82" t="s">
        <v>99</v>
      </c>
      <c r="B4" s="82"/>
      <c r="C4" s="82"/>
      <c r="D4" s="82"/>
      <c r="E4" s="82"/>
      <c r="F4" s="82"/>
      <c r="G4" s="82"/>
      <c r="H4" s="82"/>
      <c r="I4" s="82"/>
      <c r="J4" s="82"/>
      <c r="K4" s="82"/>
      <c r="L4" s="82"/>
      <c r="M4" s="82"/>
      <c r="N4" s="82"/>
      <c r="O4" s="82"/>
      <c r="P4" s="82"/>
      <c r="Q4" s="82"/>
      <c r="R4" s="82"/>
      <c r="S4" s="6"/>
      <c r="T4" s="6"/>
      <c r="U4" s="6"/>
      <c r="V4" s="6"/>
      <c r="W4" s="6"/>
    </row>
    <row r="5" spans="1:23" x14ac:dyDescent="0.25">
      <c r="A5" s="7"/>
      <c r="B5" s="7"/>
      <c r="C5" s="8"/>
      <c r="D5" s="7"/>
      <c r="E5" s="7"/>
      <c r="F5" s="7"/>
      <c r="G5" s="7"/>
      <c r="H5" s="7"/>
      <c r="I5" s="7"/>
      <c r="J5" s="7"/>
      <c r="K5" s="7"/>
      <c r="L5" s="7"/>
      <c r="M5" s="7"/>
      <c r="N5" s="7"/>
      <c r="O5" s="7"/>
      <c r="P5" s="7"/>
      <c r="Q5" s="7"/>
      <c r="R5" s="7"/>
      <c r="S5" s="6"/>
      <c r="T5" s="6"/>
      <c r="U5" s="6"/>
      <c r="V5" s="6"/>
      <c r="W5" s="6"/>
    </row>
    <row r="6" spans="1:23" x14ac:dyDescent="0.25">
      <c r="A6" s="83" t="s">
        <v>35</v>
      </c>
      <c r="B6" s="84" t="s">
        <v>2</v>
      </c>
      <c r="C6" s="74" t="s">
        <v>3</v>
      </c>
      <c r="D6" s="67" t="s">
        <v>26</v>
      </c>
      <c r="E6" s="67"/>
      <c r="F6" s="67"/>
      <c r="G6" s="67"/>
      <c r="H6" s="67"/>
      <c r="I6" s="67"/>
      <c r="J6" s="67"/>
      <c r="K6" s="67"/>
      <c r="L6" s="67"/>
      <c r="M6" s="67"/>
      <c r="N6" s="67"/>
      <c r="O6" s="87" t="s">
        <v>34</v>
      </c>
      <c r="P6" s="93"/>
      <c r="Q6" s="94"/>
      <c r="R6" s="74" t="s">
        <v>4</v>
      </c>
      <c r="S6" s="74" t="s">
        <v>5</v>
      </c>
      <c r="T6" s="6"/>
      <c r="U6" s="6"/>
      <c r="V6" s="6"/>
      <c r="W6" s="6"/>
    </row>
    <row r="7" spans="1:23" x14ac:dyDescent="0.25">
      <c r="A7" s="83"/>
      <c r="B7" s="85"/>
      <c r="C7" s="74"/>
      <c r="D7" s="87" t="s">
        <v>6</v>
      </c>
      <c r="E7" s="88"/>
      <c r="F7" s="89"/>
      <c r="G7" s="67" t="s">
        <v>7</v>
      </c>
      <c r="H7" s="67"/>
      <c r="I7" s="67"/>
      <c r="J7" s="67"/>
      <c r="K7" s="67"/>
      <c r="L7" s="67"/>
      <c r="M7" s="67"/>
      <c r="N7" s="67"/>
      <c r="O7" s="95"/>
      <c r="P7" s="96"/>
      <c r="Q7" s="97"/>
      <c r="R7" s="74"/>
      <c r="S7" s="74"/>
      <c r="T7" s="6"/>
      <c r="U7" s="6"/>
      <c r="V7" s="6"/>
      <c r="W7" s="6"/>
    </row>
    <row r="8" spans="1:23" ht="81.75" customHeight="1" x14ac:dyDescent="0.25">
      <c r="A8" s="83"/>
      <c r="B8" s="85"/>
      <c r="C8" s="74"/>
      <c r="D8" s="90"/>
      <c r="E8" s="91"/>
      <c r="F8" s="92"/>
      <c r="G8" s="74" t="s">
        <v>27</v>
      </c>
      <c r="H8" s="74"/>
      <c r="I8" s="74" t="s">
        <v>28</v>
      </c>
      <c r="J8" s="74"/>
      <c r="K8" s="74" t="s">
        <v>29</v>
      </c>
      <c r="L8" s="74"/>
      <c r="M8" s="74" t="s">
        <v>30</v>
      </c>
      <c r="N8" s="74"/>
      <c r="O8" s="98"/>
      <c r="P8" s="99"/>
      <c r="Q8" s="100"/>
      <c r="R8" s="74"/>
      <c r="S8" s="74"/>
      <c r="T8" s="6"/>
      <c r="U8" s="6"/>
      <c r="V8" s="6"/>
      <c r="W8" s="6"/>
    </row>
    <row r="9" spans="1:23" ht="103.5" customHeight="1" x14ac:dyDescent="0.25">
      <c r="A9" s="83"/>
      <c r="B9" s="86"/>
      <c r="C9" s="74"/>
      <c r="D9" s="9" t="s">
        <v>8</v>
      </c>
      <c r="E9" s="9" t="s">
        <v>9</v>
      </c>
      <c r="F9" s="9" t="s">
        <v>36</v>
      </c>
      <c r="G9" s="9" t="s">
        <v>8</v>
      </c>
      <c r="H9" s="9" t="s">
        <v>9</v>
      </c>
      <c r="I9" s="9" t="s">
        <v>8</v>
      </c>
      <c r="J9" s="9" t="s">
        <v>9</v>
      </c>
      <c r="K9" s="9" t="s">
        <v>8</v>
      </c>
      <c r="L9" s="9" t="s">
        <v>9</v>
      </c>
      <c r="M9" s="9" t="s">
        <v>8</v>
      </c>
      <c r="N9" s="9" t="s">
        <v>9</v>
      </c>
      <c r="O9" s="9" t="s">
        <v>10</v>
      </c>
      <c r="P9" s="10" t="s">
        <v>31</v>
      </c>
      <c r="Q9" s="9" t="s">
        <v>0</v>
      </c>
      <c r="R9" s="74"/>
      <c r="S9" s="74"/>
      <c r="T9" s="6"/>
      <c r="U9" s="6"/>
      <c r="V9" s="6"/>
      <c r="W9" s="6"/>
    </row>
    <row r="10" spans="1:23" x14ac:dyDescent="0.25">
      <c r="A10" s="11">
        <v>1</v>
      </c>
      <c r="B10" s="11">
        <v>2</v>
      </c>
      <c r="C10" s="12">
        <v>3</v>
      </c>
      <c r="D10" s="13">
        <v>4</v>
      </c>
      <c r="E10" s="13">
        <v>5</v>
      </c>
      <c r="F10" s="13">
        <v>6</v>
      </c>
      <c r="G10" s="13">
        <v>7</v>
      </c>
      <c r="H10" s="13">
        <v>8</v>
      </c>
      <c r="I10" s="13">
        <v>9</v>
      </c>
      <c r="J10" s="13">
        <v>10</v>
      </c>
      <c r="K10" s="13">
        <v>11</v>
      </c>
      <c r="L10" s="13">
        <v>12</v>
      </c>
      <c r="M10" s="13">
        <v>13</v>
      </c>
      <c r="N10" s="14">
        <v>14</v>
      </c>
      <c r="O10" s="13">
        <v>15</v>
      </c>
      <c r="P10" s="13">
        <v>16</v>
      </c>
      <c r="Q10" s="13">
        <v>17</v>
      </c>
      <c r="R10" s="13">
        <v>18</v>
      </c>
      <c r="S10" s="13">
        <v>19</v>
      </c>
      <c r="T10" s="6"/>
      <c r="U10" s="6"/>
      <c r="V10" s="6"/>
      <c r="W10" s="6"/>
    </row>
    <row r="11" spans="1:23" ht="87" customHeight="1" x14ac:dyDescent="0.25">
      <c r="A11" s="11">
        <v>1</v>
      </c>
      <c r="B11" s="15" t="s">
        <v>48</v>
      </c>
      <c r="C11" s="16"/>
      <c r="D11" s="17"/>
      <c r="E11" s="17"/>
      <c r="F11" s="18"/>
      <c r="G11" s="17"/>
      <c r="H11" s="17"/>
      <c r="I11" s="17"/>
      <c r="J11" s="17"/>
      <c r="K11" s="17"/>
      <c r="L11" s="17"/>
      <c r="M11" s="17"/>
      <c r="N11" s="17"/>
      <c r="O11" s="11" t="s">
        <v>11</v>
      </c>
      <c r="P11" s="11" t="s">
        <v>11</v>
      </c>
      <c r="Q11" s="11" t="s">
        <v>11</v>
      </c>
      <c r="R11" s="11" t="s">
        <v>11</v>
      </c>
      <c r="S11" s="19"/>
      <c r="T11" s="6"/>
      <c r="U11" s="6"/>
      <c r="V11" s="6"/>
      <c r="W11" s="6"/>
    </row>
    <row r="12" spans="1:23" ht="58.5" customHeight="1" x14ac:dyDescent="0.25">
      <c r="A12" s="16" t="s">
        <v>12</v>
      </c>
      <c r="B12" s="15" t="s">
        <v>58</v>
      </c>
      <c r="C12" s="20"/>
      <c r="D12" s="21">
        <f>D13+D14</f>
        <v>6000</v>
      </c>
      <c r="E12" s="22">
        <f>E13</f>
        <v>6000</v>
      </c>
      <c r="F12" s="23">
        <f>E12/D12*100</f>
        <v>100</v>
      </c>
      <c r="G12" s="22">
        <f t="shared" ref="G12:N12" si="0">G13</f>
        <v>0</v>
      </c>
      <c r="H12" s="22">
        <f t="shared" si="0"/>
        <v>0</v>
      </c>
      <c r="I12" s="21">
        <f>I13+I14</f>
        <v>6000</v>
      </c>
      <c r="J12" s="22">
        <f>J13</f>
        <v>6000</v>
      </c>
      <c r="K12" s="22">
        <f t="shared" si="0"/>
        <v>0</v>
      </c>
      <c r="L12" s="22">
        <f t="shared" si="0"/>
        <v>0</v>
      </c>
      <c r="M12" s="22">
        <f t="shared" si="0"/>
        <v>0</v>
      </c>
      <c r="N12" s="22">
        <f t="shared" si="0"/>
        <v>0</v>
      </c>
      <c r="O12" s="11" t="s">
        <v>11</v>
      </c>
      <c r="P12" s="11" t="s">
        <v>11</v>
      </c>
      <c r="Q12" s="11" t="s">
        <v>11</v>
      </c>
      <c r="R12" s="22"/>
      <c r="S12" s="24"/>
      <c r="T12" s="6"/>
      <c r="U12" s="6"/>
      <c r="V12" s="6"/>
      <c r="W12" s="6"/>
    </row>
    <row r="13" spans="1:23" ht="57.75" customHeight="1" x14ac:dyDescent="0.25">
      <c r="A13" s="101" t="s">
        <v>66</v>
      </c>
      <c r="B13" s="103" t="s">
        <v>67</v>
      </c>
      <c r="C13" s="101" t="s">
        <v>54</v>
      </c>
      <c r="D13" s="105">
        <v>6000</v>
      </c>
      <c r="E13" s="57">
        <v>6000</v>
      </c>
      <c r="F13" s="113">
        <f>E13/D13*100</f>
        <v>100</v>
      </c>
      <c r="G13" s="105">
        <v>0</v>
      </c>
      <c r="H13" s="105">
        <v>0</v>
      </c>
      <c r="I13" s="105">
        <v>6000</v>
      </c>
      <c r="J13" s="57">
        <v>6000</v>
      </c>
      <c r="K13" s="105">
        <v>0</v>
      </c>
      <c r="L13" s="105">
        <v>0</v>
      </c>
      <c r="M13" s="105">
        <v>0</v>
      </c>
      <c r="N13" s="105">
        <v>0</v>
      </c>
      <c r="O13" s="61" t="s">
        <v>100</v>
      </c>
      <c r="P13" s="107">
        <v>5</v>
      </c>
      <c r="Q13" s="107">
        <v>9</v>
      </c>
      <c r="R13" s="109" t="s">
        <v>108</v>
      </c>
      <c r="S13" s="111"/>
      <c r="T13" s="6"/>
      <c r="U13" s="6"/>
      <c r="V13" s="6"/>
      <c r="W13" s="6"/>
    </row>
    <row r="14" spans="1:23" ht="164.25" customHeight="1" x14ac:dyDescent="0.25">
      <c r="A14" s="102"/>
      <c r="B14" s="104"/>
      <c r="C14" s="102"/>
      <c r="D14" s="106"/>
      <c r="E14" s="58"/>
      <c r="F14" s="114"/>
      <c r="G14" s="106"/>
      <c r="H14" s="106"/>
      <c r="I14" s="106"/>
      <c r="J14" s="58"/>
      <c r="K14" s="106"/>
      <c r="L14" s="106"/>
      <c r="M14" s="106"/>
      <c r="N14" s="106"/>
      <c r="O14" s="62"/>
      <c r="P14" s="108"/>
      <c r="Q14" s="108"/>
      <c r="R14" s="110"/>
      <c r="S14" s="112"/>
      <c r="T14" s="6"/>
      <c r="U14" s="6"/>
      <c r="V14" s="6"/>
      <c r="W14" s="6"/>
    </row>
    <row r="15" spans="1:23" ht="96.75" customHeight="1" x14ac:dyDescent="0.25">
      <c r="A15" s="25"/>
      <c r="B15" s="26" t="s">
        <v>39</v>
      </c>
      <c r="C15" s="75"/>
      <c r="D15" s="76"/>
      <c r="E15" s="76"/>
      <c r="F15" s="76"/>
      <c r="G15" s="76"/>
      <c r="H15" s="76"/>
      <c r="I15" s="76"/>
      <c r="J15" s="76"/>
      <c r="K15" s="76"/>
      <c r="L15" s="76"/>
      <c r="M15" s="76"/>
      <c r="N15" s="76"/>
      <c r="O15" s="76"/>
      <c r="P15" s="76"/>
      <c r="Q15" s="76"/>
      <c r="R15" s="76"/>
      <c r="S15" s="77"/>
      <c r="T15" s="6"/>
      <c r="U15" s="6"/>
      <c r="V15" s="6"/>
      <c r="W15" s="6"/>
    </row>
    <row r="16" spans="1:23" ht="62.25" customHeight="1" x14ac:dyDescent="0.25">
      <c r="A16" s="27" t="s">
        <v>18</v>
      </c>
      <c r="B16" s="15" t="s">
        <v>21</v>
      </c>
      <c r="C16" s="28"/>
      <c r="D16" s="22">
        <f>D17</f>
        <v>11446.28</v>
      </c>
      <c r="E16" s="22">
        <f>E17</f>
        <v>11446.244000000001</v>
      </c>
      <c r="F16" s="29">
        <f>E16/D16*100</f>
        <v>99.999685487337374</v>
      </c>
      <c r="G16" s="22">
        <f>G17</f>
        <v>0</v>
      </c>
      <c r="H16" s="22">
        <f>H17</f>
        <v>0</v>
      </c>
      <c r="I16" s="22">
        <f>D16</f>
        <v>11446.28</v>
      </c>
      <c r="J16" s="22">
        <f>J17</f>
        <v>11446.244000000001</v>
      </c>
      <c r="K16" s="28">
        <f t="shared" ref="K16:N16" si="1">SUM(K17:K17)</f>
        <v>0</v>
      </c>
      <c r="L16" s="28">
        <f t="shared" si="1"/>
        <v>0</v>
      </c>
      <c r="M16" s="28">
        <f t="shared" si="1"/>
        <v>0</v>
      </c>
      <c r="N16" s="28">
        <f t="shared" si="1"/>
        <v>0</v>
      </c>
      <c r="O16" s="11" t="s">
        <v>11</v>
      </c>
      <c r="P16" s="11" t="s">
        <v>11</v>
      </c>
      <c r="Q16" s="11" t="s">
        <v>11</v>
      </c>
      <c r="R16" s="24" t="s">
        <v>37</v>
      </c>
      <c r="S16" s="19"/>
      <c r="T16" s="6"/>
      <c r="U16" s="6"/>
      <c r="V16" s="6"/>
      <c r="W16" s="6"/>
    </row>
    <row r="17" spans="1:23" ht="325.5" customHeight="1" x14ac:dyDescent="0.25">
      <c r="A17" s="61" t="s">
        <v>19</v>
      </c>
      <c r="B17" s="63" t="s">
        <v>41</v>
      </c>
      <c r="C17" s="61" t="s">
        <v>76</v>
      </c>
      <c r="D17" s="57">
        <v>11446.28</v>
      </c>
      <c r="E17" s="57">
        <v>11446.244000000001</v>
      </c>
      <c r="F17" s="59">
        <f>E17/D17*100</f>
        <v>99.999685487337374</v>
      </c>
      <c r="G17" s="57">
        <v>0</v>
      </c>
      <c r="H17" s="57">
        <v>0</v>
      </c>
      <c r="I17" s="57">
        <f>D17</f>
        <v>11446.28</v>
      </c>
      <c r="J17" s="57">
        <f>E17</f>
        <v>11446.244000000001</v>
      </c>
      <c r="K17" s="57">
        <v>0</v>
      </c>
      <c r="L17" s="57">
        <v>0</v>
      </c>
      <c r="M17" s="57">
        <v>0</v>
      </c>
      <c r="N17" s="57">
        <v>0</v>
      </c>
      <c r="O17" s="30" t="s">
        <v>82</v>
      </c>
      <c r="P17" s="31" t="s">
        <v>87</v>
      </c>
      <c r="Q17" s="31" t="s">
        <v>87</v>
      </c>
      <c r="R17" s="32" t="s">
        <v>89</v>
      </c>
      <c r="S17" s="33"/>
      <c r="T17" s="6"/>
      <c r="U17" s="6"/>
      <c r="V17" s="6"/>
      <c r="W17" s="6"/>
    </row>
    <row r="18" spans="1:23" ht="57.75" customHeight="1" x14ac:dyDescent="0.25">
      <c r="A18" s="62"/>
      <c r="B18" s="64"/>
      <c r="C18" s="62"/>
      <c r="D18" s="58"/>
      <c r="E18" s="58"/>
      <c r="F18" s="60"/>
      <c r="G18" s="58"/>
      <c r="H18" s="58"/>
      <c r="I18" s="58"/>
      <c r="J18" s="58"/>
      <c r="K18" s="58"/>
      <c r="L18" s="58"/>
      <c r="M18" s="58"/>
      <c r="N18" s="58"/>
      <c r="O18" s="16" t="s">
        <v>75</v>
      </c>
      <c r="P18" s="27" t="s">
        <v>88</v>
      </c>
      <c r="Q18" s="27" t="s">
        <v>88</v>
      </c>
      <c r="R18" s="34" t="s">
        <v>90</v>
      </c>
      <c r="S18" s="33"/>
      <c r="T18" s="6"/>
      <c r="U18" s="6"/>
      <c r="V18" s="6"/>
      <c r="W18" s="6"/>
    </row>
    <row r="19" spans="1:23" ht="94.5" customHeight="1" x14ac:dyDescent="0.25">
      <c r="A19" s="16"/>
      <c r="B19" s="35" t="s">
        <v>33</v>
      </c>
      <c r="C19" s="75"/>
      <c r="D19" s="76"/>
      <c r="E19" s="76"/>
      <c r="F19" s="76"/>
      <c r="G19" s="76"/>
      <c r="H19" s="76"/>
      <c r="I19" s="76"/>
      <c r="J19" s="76"/>
      <c r="K19" s="76"/>
      <c r="L19" s="76"/>
      <c r="M19" s="76"/>
      <c r="N19" s="76"/>
      <c r="O19" s="76"/>
      <c r="P19" s="76"/>
      <c r="Q19" s="76"/>
      <c r="R19" s="76"/>
      <c r="S19" s="77"/>
      <c r="T19" s="6"/>
      <c r="U19" s="6"/>
      <c r="V19" s="6"/>
      <c r="W19" s="6"/>
    </row>
    <row r="20" spans="1:23" ht="95.25" customHeight="1" x14ac:dyDescent="0.25">
      <c r="A20" s="16" t="s">
        <v>20</v>
      </c>
      <c r="B20" s="35" t="s">
        <v>42</v>
      </c>
      <c r="C20" s="16" t="s">
        <v>54</v>
      </c>
      <c r="D20" s="24">
        <v>0</v>
      </c>
      <c r="E20" s="24">
        <v>0</v>
      </c>
      <c r="F20" s="24">
        <v>0</v>
      </c>
      <c r="G20" s="24">
        <v>0</v>
      </c>
      <c r="H20" s="24">
        <v>0</v>
      </c>
      <c r="I20" s="24">
        <v>0</v>
      </c>
      <c r="J20" s="24">
        <v>0</v>
      </c>
      <c r="K20" s="24">
        <v>0</v>
      </c>
      <c r="L20" s="24">
        <v>0</v>
      </c>
      <c r="M20" s="24">
        <v>0</v>
      </c>
      <c r="N20" s="24">
        <v>0</v>
      </c>
      <c r="O20" s="36" t="s">
        <v>102</v>
      </c>
      <c r="P20" s="36">
        <v>5</v>
      </c>
      <c r="Q20" s="36">
        <v>5</v>
      </c>
      <c r="R20" s="34" t="s">
        <v>91</v>
      </c>
      <c r="S20" s="37"/>
      <c r="T20" s="6"/>
      <c r="U20" s="6"/>
      <c r="V20" s="6"/>
      <c r="W20" s="6"/>
    </row>
    <row r="21" spans="1:23" ht="92.25" customHeight="1" x14ac:dyDescent="0.25">
      <c r="A21" s="16"/>
      <c r="B21" s="35" t="s">
        <v>33</v>
      </c>
      <c r="C21" s="75"/>
      <c r="D21" s="76"/>
      <c r="E21" s="76"/>
      <c r="F21" s="76"/>
      <c r="G21" s="76"/>
      <c r="H21" s="76"/>
      <c r="I21" s="76"/>
      <c r="J21" s="76"/>
      <c r="K21" s="76"/>
      <c r="L21" s="76"/>
      <c r="M21" s="76"/>
      <c r="N21" s="76"/>
      <c r="O21" s="76"/>
      <c r="P21" s="76"/>
      <c r="Q21" s="76"/>
      <c r="R21" s="76"/>
      <c r="S21" s="77"/>
      <c r="T21" s="6"/>
      <c r="U21" s="6"/>
      <c r="V21" s="6"/>
      <c r="W21" s="6"/>
    </row>
    <row r="22" spans="1:23" ht="94.5" customHeight="1" x14ac:dyDescent="0.25">
      <c r="A22" s="16" t="s">
        <v>32</v>
      </c>
      <c r="B22" s="35" t="s">
        <v>43</v>
      </c>
      <c r="C22" s="16" t="s">
        <v>54</v>
      </c>
      <c r="D22" s="24">
        <v>0</v>
      </c>
      <c r="E22" s="24">
        <v>0</v>
      </c>
      <c r="F22" s="24">
        <v>0</v>
      </c>
      <c r="G22" s="24">
        <v>0</v>
      </c>
      <c r="H22" s="24">
        <v>0</v>
      </c>
      <c r="I22" s="24">
        <v>0</v>
      </c>
      <c r="J22" s="24">
        <v>0</v>
      </c>
      <c r="K22" s="24">
        <v>0</v>
      </c>
      <c r="L22" s="24">
        <v>0</v>
      </c>
      <c r="M22" s="24">
        <v>0</v>
      </c>
      <c r="N22" s="24">
        <v>0</v>
      </c>
      <c r="O22" s="36" t="s">
        <v>60</v>
      </c>
      <c r="P22" s="36">
        <v>4</v>
      </c>
      <c r="Q22" s="36">
        <v>4</v>
      </c>
      <c r="R22" s="34" t="s">
        <v>81</v>
      </c>
      <c r="S22" s="19"/>
      <c r="T22" s="6"/>
      <c r="U22" s="6"/>
      <c r="V22" s="6"/>
      <c r="W22" s="6"/>
    </row>
    <row r="23" spans="1:23" ht="97.5" customHeight="1" x14ac:dyDescent="0.25">
      <c r="A23" s="16"/>
      <c r="B23" s="35" t="s">
        <v>33</v>
      </c>
      <c r="C23" s="75"/>
      <c r="D23" s="76"/>
      <c r="E23" s="76"/>
      <c r="F23" s="76"/>
      <c r="G23" s="76"/>
      <c r="H23" s="76"/>
      <c r="I23" s="76"/>
      <c r="J23" s="76"/>
      <c r="K23" s="76"/>
      <c r="L23" s="76"/>
      <c r="M23" s="76"/>
      <c r="N23" s="76"/>
      <c r="O23" s="76"/>
      <c r="P23" s="76"/>
      <c r="Q23" s="76"/>
      <c r="R23" s="76"/>
      <c r="S23" s="77"/>
      <c r="T23" s="6"/>
      <c r="U23" s="6"/>
      <c r="V23" s="6"/>
      <c r="W23" s="6"/>
    </row>
    <row r="24" spans="1:23" ht="42.75" customHeight="1" x14ac:dyDescent="0.25">
      <c r="A24" s="16" t="s">
        <v>40</v>
      </c>
      <c r="B24" s="15" t="s">
        <v>63</v>
      </c>
      <c r="C24" s="20"/>
      <c r="D24" s="22">
        <v>0</v>
      </c>
      <c r="E24" s="22">
        <v>0</v>
      </c>
      <c r="F24" s="22">
        <v>0</v>
      </c>
      <c r="G24" s="22">
        <v>0</v>
      </c>
      <c r="H24" s="22">
        <v>0</v>
      </c>
      <c r="I24" s="22">
        <v>0</v>
      </c>
      <c r="J24" s="22">
        <v>0</v>
      </c>
      <c r="K24" s="22">
        <v>0</v>
      </c>
      <c r="L24" s="22">
        <v>0</v>
      </c>
      <c r="M24" s="22">
        <v>0</v>
      </c>
      <c r="N24" s="22">
        <v>0</v>
      </c>
      <c r="O24" s="11" t="s">
        <v>11</v>
      </c>
      <c r="P24" s="11" t="s">
        <v>11</v>
      </c>
      <c r="Q24" s="11" t="s">
        <v>11</v>
      </c>
      <c r="R24" s="38"/>
      <c r="S24" s="38"/>
      <c r="T24" s="6"/>
      <c r="U24" s="6"/>
      <c r="V24" s="6"/>
      <c r="W24" s="6"/>
    </row>
    <row r="25" spans="1:23" ht="69" customHeight="1" x14ac:dyDescent="0.25">
      <c r="A25" s="16" t="s">
        <v>38</v>
      </c>
      <c r="B25" s="35" t="s">
        <v>44</v>
      </c>
      <c r="C25" s="16" t="s">
        <v>54</v>
      </c>
      <c r="D25" s="24">
        <v>0</v>
      </c>
      <c r="E25" s="24">
        <v>0</v>
      </c>
      <c r="F25" s="24">
        <v>0</v>
      </c>
      <c r="G25" s="24">
        <v>0</v>
      </c>
      <c r="H25" s="24">
        <v>0</v>
      </c>
      <c r="I25" s="24">
        <v>0</v>
      </c>
      <c r="J25" s="24">
        <v>0</v>
      </c>
      <c r="K25" s="24">
        <v>0</v>
      </c>
      <c r="L25" s="24">
        <v>0</v>
      </c>
      <c r="M25" s="24">
        <v>0</v>
      </c>
      <c r="N25" s="24">
        <v>0</v>
      </c>
      <c r="O25" s="36" t="s">
        <v>70</v>
      </c>
      <c r="P25" s="36">
        <v>1</v>
      </c>
      <c r="Q25" s="36">
        <v>1</v>
      </c>
      <c r="R25" s="34" t="s">
        <v>53</v>
      </c>
      <c r="S25" s="38"/>
      <c r="T25" s="6"/>
      <c r="U25" s="6"/>
      <c r="V25" s="6"/>
      <c r="W25" s="6"/>
    </row>
    <row r="26" spans="1:23" ht="94.5" customHeight="1" x14ac:dyDescent="0.25">
      <c r="A26" s="16"/>
      <c r="B26" s="35" t="s">
        <v>39</v>
      </c>
      <c r="C26" s="75"/>
      <c r="D26" s="76"/>
      <c r="E26" s="76"/>
      <c r="F26" s="76"/>
      <c r="G26" s="76"/>
      <c r="H26" s="76"/>
      <c r="I26" s="76"/>
      <c r="J26" s="76"/>
      <c r="K26" s="76"/>
      <c r="L26" s="76"/>
      <c r="M26" s="76"/>
      <c r="N26" s="76"/>
      <c r="O26" s="76"/>
      <c r="P26" s="76"/>
      <c r="Q26" s="76"/>
      <c r="R26" s="76"/>
      <c r="S26" s="77"/>
      <c r="T26" s="6"/>
      <c r="U26" s="6"/>
      <c r="V26" s="6"/>
      <c r="W26" s="6"/>
    </row>
    <row r="27" spans="1:23" ht="41.25" customHeight="1" x14ac:dyDescent="0.25">
      <c r="A27" s="16" t="s">
        <v>92</v>
      </c>
      <c r="B27" s="15" t="s">
        <v>83</v>
      </c>
      <c r="C27" s="35"/>
      <c r="D27" s="22">
        <v>0</v>
      </c>
      <c r="E27" s="22">
        <v>0</v>
      </c>
      <c r="F27" s="39">
        <v>0</v>
      </c>
      <c r="G27" s="22">
        <v>0</v>
      </c>
      <c r="H27" s="22">
        <v>0</v>
      </c>
      <c r="I27" s="22">
        <v>0</v>
      </c>
      <c r="J27" s="22">
        <f>J28</f>
        <v>0</v>
      </c>
      <c r="K27" s="22">
        <f>K28</f>
        <v>0</v>
      </c>
      <c r="L27" s="22">
        <f>L28</f>
        <v>0</v>
      </c>
      <c r="M27" s="22">
        <f>M28</f>
        <v>0</v>
      </c>
      <c r="N27" s="22">
        <f>N28</f>
        <v>0</v>
      </c>
      <c r="O27" s="11" t="s">
        <v>11</v>
      </c>
      <c r="P27" s="11" t="s">
        <v>11</v>
      </c>
      <c r="Q27" s="11" t="s">
        <v>11</v>
      </c>
      <c r="R27" s="22"/>
      <c r="S27" s="2"/>
      <c r="T27" s="6"/>
      <c r="U27" s="6"/>
      <c r="V27" s="6"/>
      <c r="W27" s="6"/>
    </row>
    <row r="28" spans="1:23" ht="107.25" customHeight="1" x14ac:dyDescent="0.25">
      <c r="A28" s="40" t="s">
        <v>93</v>
      </c>
      <c r="B28" s="35" t="s">
        <v>45</v>
      </c>
      <c r="C28" s="16" t="s">
        <v>54</v>
      </c>
      <c r="D28" s="24">
        <v>0</v>
      </c>
      <c r="E28" s="24">
        <v>0</v>
      </c>
      <c r="F28" s="24">
        <v>0</v>
      </c>
      <c r="G28" s="24">
        <v>0</v>
      </c>
      <c r="H28" s="24">
        <v>0</v>
      </c>
      <c r="I28" s="24">
        <v>0</v>
      </c>
      <c r="J28" s="24">
        <v>0</v>
      </c>
      <c r="K28" s="24">
        <v>0</v>
      </c>
      <c r="L28" s="24">
        <v>0</v>
      </c>
      <c r="M28" s="24">
        <v>0</v>
      </c>
      <c r="N28" s="24">
        <v>0</v>
      </c>
      <c r="O28" s="36" t="s">
        <v>109</v>
      </c>
      <c r="P28" s="36">
        <v>59</v>
      </c>
      <c r="Q28" s="36">
        <v>60</v>
      </c>
      <c r="R28" s="34" t="s">
        <v>97</v>
      </c>
      <c r="S28" s="38"/>
      <c r="T28" s="6"/>
      <c r="U28" s="6"/>
      <c r="V28" s="6"/>
      <c r="W28" s="6"/>
    </row>
    <row r="29" spans="1:23" ht="96.75" customHeight="1" x14ac:dyDescent="0.25">
      <c r="A29" s="16"/>
      <c r="B29" s="35" t="s">
        <v>39</v>
      </c>
      <c r="C29" s="75"/>
      <c r="D29" s="76"/>
      <c r="E29" s="76"/>
      <c r="F29" s="76"/>
      <c r="G29" s="76"/>
      <c r="H29" s="76"/>
      <c r="I29" s="76"/>
      <c r="J29" s="76"/>
      <c r="K29" s="76"/>
      <c r="L29" s="76"/>
      <c r="M29" s="76"/>
      <c r="N29" s="76"/>
      <c r="O29" s="76"/>
      <c r="P29" s="76"/>
      <c r="Q29" s="76"/>
      <c r="R29" s="76"/>
      <c r="S29" s="77"/>
      <c r="T29" s="6"/>
      <c r="U29" s="6"/>
      <c r="V29" s="6"/>
      <c r="W29" s="6"/>
    </row>
    <row r="30" spans="1:23" ht="55.5" customHeight="1" x14ac:dyDescent="0.25">
      <c r="A30" s="16" t="s">
        <v>94</v>
      </c>
      <c r="B30" s="15" t="s">
        <v>96</v>
      </c>
      <c r="C30" s="35"/>
      <c r="D30" s="22">
        <f>D31</f>
        <v>0</v>
      </c>
      <c r="E30" s="22">
        <f t="shared" ref="E30:N30" si="2">E31</f>
        <v>0</v>
      </c>
      <c r="F30" s="22">
        <f t="shared" si="2"/>
        <v>0</v>
      </c>
      <c r="G30" s="22">
        <f t="shared" si="2"/>
        <v>0</v>
      </c>
      <c r="H30" s="22">
        <f t="shared" si="2"/>
        <v>0</v>
      </c>
      <c r="I30" s="22">
        <f t="shared" si="2"/>
        <v>0</v>
      </c>
      <c r="J30" s="22">
        <f t="shared" si="2"/>
        <v>0</v>
      </c>
      <c r="K30" s="22">
        <f t="shared" si="2"/>
        <v>0</v>
      </c>
      <c r="L30" s="22">
        <f t="shared" si="2"/>
        <v>0</v>
      </c>
      <c r="M30" s="22">
        <f t="shared" si="2"/>
        <v>0</v>
      </c>
      <c r="N30" s="22">
        <f t="shared" si="2"/>
        <v>0</v>
      </c>
      <c r="O30" s="11" t="s">
        <v>11</v>
      </c>
      <c r="P30" s="11" t="s">
        <v>11</v>
      </c>
      <c r="Q30" s="11" t="s">
        <v>11</v>
      </c>
      <c r="R30" s="24"/>
      <c r="S30" s="38"/>
      <c r="T30" s="6"/>
      <c r="U30" s="6"/>
      <c r="V30" s="6"/>
      <c r="W30" s="6"/>
    </row>
    <row r="31" spans="1:23" ht="114" customHeight="1" x14ac:dyDescent="0.25">
      <c r="A31" s="25" t="s">
        <v>95</v>
      </c>
      <c r="B31" s="41" t="s">
        <v>84</v>
      </c>
      <c r="C31" s="25" t="s">
        <v>54</v>
      </c>
      <c r="D31" s="42">
        <v>0</v>
      </c>
      <c r="E31" s="24">
        <v>0</v>
      </c>
      <c r="F31" s="42">
        <v>0</v>
      </c>
      <c r="G31" s="42">
        <v>0</v>
      </c>
      <c r="H31" s="42">
        <v>0</v>
      </c>
      <c r="I31" s="42">
        <v>0</v>
      </c>
      <c r="J31" s="24">
        <v>0</v>
      </c>
      <c r="K31" s="42">
        <v>0</v>
      </c>
      <c r="L31" s="42">
        <v>0</v>
      </c>
      <c r="M31" s="42">
        <v>0</v>
      </c>
      <c r="N31" s="42">
        <v>0</v>
      </c>
      <c r="O31" s="36" t="s">
        <v>71</v>
      </c>
      <c r="P31" s="36">
        <v>547</v>
      </c>
      <c r="Q31" s="36">
        <v>576</v>
      </c>
      <c r="R31" s="34" t="s">
        <v>104</v>
      </c>
      <c r="S31" s="38"/>
      <c r="T31" s="6"/>
      <c r="U31" s="6"/>
      <c r="V31" s="6"/>
      <c r="W31" s="6"/>
    </row>
    <row r="32" spans="1:23" ht="125.25" customHeight="1" x14ac:dyDescent="0.25">
      <c r="A32" s="25"/>
      <c r="B32" s="35" t="s">
        <v>39</v>
      </c>
      <c r="C32" s="75"/>
      <c r="D32" s="76"/>
      <c r="E32" s="76"/>
      <c r="F32" s="76"/>
      <c r="G32" s="76"/>
      <c r="H32" s="76"/>
      <c r="I32" s="76"/>
      <c r="J32" s="76"/>
      <c r="K32" s="76"/>
      <c r="L32" s="76"/>
      <c r="M32" s="76"/>
      <c r="N32" s="76"/>
      <c r="O32" s="76"/>
      <c r="P32" s="76"/>
      <c r="Q32" s="76"/>
      <c r="R32" s="76"/>
      <c r="S32" s="77"/>
      <c r="T32" s="6"/>
      <c r="U32" s="6"/>
      <c r="V32" s="6"/>
      <c r="W32" s="6"/>
    </row>
    <row r="33" spans="1:23" ht="74.25" customHeight="1" x14ac:dyDescent="0.25">
      <c r="A33" s="25" t="s">
        <v>50</v>
      </c>
      <c r="B33" s="35" t="s">
        <v>52</v>
      </c>
      <c r="C33" s="25"/>
      <c r="D33" s="21">
        <f>G33+I33</f>
        <v>110671.5</v>
      </c>
      <c r="E33" s="21">
        <f t="shared" ref="E33:N33" si="3">E34+E36</f>
        <v>110671.5</v>
      </c>
      <c r="F33" s="21">
        <f>E33/D33*100</f>
        <v>100</v>
      </c>
      <c r="G33" s="21">
        <f>G34+G36</f>
        <v>40671.5</v>
      </c>
      <c r="H33" s="21">
        <f t="shared" si="3"/>
        <v>40671.5</v>
      </c>
      <c r="I33" s="21">
        <f>I34+I36</f>
        <v>70000</v>
      </c>
      <c r="J33" s="21">
        <f t="shared" si="3"/>
        <v>70000</v>
      </c>
      <c r="K33" s="21">
        <f t="shared" si="3"/>
        <v>0</v>
      </c>
      <c r="L33" s="21">
        <f t="shared" si="3"/>
        <v>0</v>
      </c>
      <c r="M33" s="21">
        <f t="shared" si="3"/>
        <v>0</v>
      </c>
      <c r="N33" s="21">
        <f t="shared" si="3"/>
        <v>0</v>
      </c>
      <c r="O33" s="11" t="s">
        <v>11</v>
      </c>
      <c r="P33" s="11" t="s">
        <v>11</v>
      </c>
      <c r="Q33" s="11" t="s">
        <v>11</v>
      </c>
      <c r="R33" s="43"/>
      <c r="S33" s="44"/>
      <c r="T33" s="6"/>
      <c r="U33" s="6"/>
      <c r="V33" s="6"/>
      <c r="W33" s="6"/>
    </row>
    <row r="34" spans="1:23" ht="144" customHeight="1" x14ac:dyDescent="0.25">
      <c r="A34" s="25" t="s">
        <v>51</v>
      </c>
      <c r="B34" s="41" t="s">
        <v>65</v>
      </c>
      <c r="C34" s="25" t="s">
        <v>54</v>
      </c>
      <c r="D34" s="42">
        <f>G34+I34</f>
        <v>63240.9</v>
      </c>
      <c r="E34" s="24">
        <f>H34+J34</f>
        <v>63240.9</v>
      </c>
      <c r="F34" s="42">
        <f>E34/D34*100</f>
        <v>100</v>
      </c>
      <c r="G34" s="24">
        <v>23240.9</v>
      </c>
      <c r="H34" s="42">
        <v>23240.9</v>
      </c>
      <c r="I34" s="42">
        <v>40000</v>
      </c>
      <c r="J34" s="24">
        <v>40000</v>
      </c>
      <c r="K34" s="42">
        <v>0</v>
      </c>
      <c r="L34" s="42">
        <v>0</v>
      </c>
      <c r="M34" s="42">
        <v>0</v>
      </c>
      <c r="N34" s="42">
        <v>0</v>
      </c>
      <c r="O34" s="45" t="s">
        <v>85</v>
      </c>
      <c r="P34" s="36">
        <v>4</v>
      </c>
      <c r="Q34" s="36">
        <v>4</v>
      </c>
      <c r="R34" s="34" t="s">
        <v>113</v>
      </c>
      <c r="S34" s="44"/>
      <c r="T34" s="6"/>
      <c r="U34" s="6"/>
      <c r="V34" s="6"/>
      <c r="W34" s="6"/>
    </row>
    <row r="35" spans="1:23" ht="126" customHeight="1" x14ac:dyDescent="0.25">
      <c r="A35" s="25"/>
      <c r="B35" s="35" t="s">
        <v>39</v>
      </c>
      <c r="C35" s="71"/>
      <c r="D35" s="72"/>
      <c r="E35" s="72"/>
      <c r="F35" s="72"/>
      <c r="G35" s="72"/>
      <c r="H35" s="72"/>
      <c r="I35" s="72"/>
      <c r="J35" s="72"/>
      <c r="K35" s="72"/>
      <c r="L35" s="72"/>
      <c r="M35" s="72"/>
      <c r="N35" s="72"/>
      <c r="O35" s="72"/>
      <c r="P35" s="72"/>
      <c r="Q35" s="72"/>
      <c r="R35" s="72"/>
      <c r="S35" s="73"/>
      <c r="T35" s="6"/>
      <c r="U35" s="6"/>
      <c r="V35" s="6"/>
      <c r="W35" s="6"/>
    </row>
    <row r="36" spans="1:23" ht="97.5" customHeight="1" x14ac:dyDescent="0.25">
      <c r="A36" s="25" t="s">
        <v>68</v>
      </c>
      <c r="B36" s="41" t="s">
        <v>74</v>
      </c>
      <c r="C36" s="25" t="s">
        <v>54</v>
      </c>
      <c r="D36" s="42">
        <f>G36+I36</f>
        <v>47430.6</v>
      </c>
      <c r="E36" s="24">
        <v>47430.6</v>
      </c>
      <c r="F36" s="42">
        <f>E36/D36*100</f>
        <v>100</v>
      </c>
      <c r="G36" s="42">
        <v>17430.599999999999</v>
      </c>
      <c r="H36" s="42">
        <v>17430.599999999999</v>
      </c>
      <c r="I36" s="42">
        <v>30000</v>
      </c>
      <c r="J36" s="42">
        <v>30000</v>
      </c>
      <c r="K36" s="42">
        <v>0</v>
      </c>
      <c r="L36" s="42">
        <v>0</v>
      </c>
      <c r="M36" s="42">
        <v>0</v>
      </c>
      <c r="N36" s="42">
        <v>0</v>
      </c>
      <c r="O36" s="45" t="s">
        <v>69</v>
      </c>
      <c r="P36" s="36">
        <v>12</v>
      </c>
      <c r="Q36" s="36">
        <v>12</v>
      </c>
      <c r="R36" s="43" t="s">
        <v>98</v>
      </c>
      <c r="S36" s="44"/>
      <c r="T36" s="6"/>
      <c r="U36" s="6"/>
      <c r="V36" s="6"/>
      <c r="W36" s="6"/>
    </row>
    <row r="37" spans="1:23" ht="100.5" customHeight="1" x14ac:dyDescent="0.25">
      <c r="A37" s="25"/>
      <c r="B37" s="35" t="s">
        <v>39</v>
      </c>
      <c r="C37" s="78"/>
      <c r="D37" s="79"/>
      <c r="E37" s="79"/>
      <c r="F37" s="79"/>
      <c r="G37" s="79"/>
      <c r="H37" s="79"/>
      <c r="I37" s="79"/>
      <c r="J37" s="79"/>
      <c r="K37" s="79"/>
      <c r="L37" s="79"/>
      <c r="M37" s="79"/>
      <c r="N37" s="79"/>
      <c r="O37" s="79"/>
      <c r="P37" s="79"/>
      <c r="Q37" s="79"/>
      <c r="R37" s="79"/>
      <c r="S37" s="80"/>
      <c r="T37" s="6"/>
      <c r="U37" s="6"/>
      <c r="V37" s="6"/>
      <c r="W37" s="6"/>
    </row>
    <row r="38" spans="1:23" s="5" customFormat="1" ht="134.25" customHeight="1" x14ac:dyDescent="0.25">
      <c r="A38" s="16" t="s">
        <v>77</v>
      </c>
      <c r="B38" s="35" t="s">
        <v>78</v>
      </c>
      <c r="C38" s="16" t="s">
        <v>54</v>
      </c>
      <c r="D38" s="24">
        <v>0</v>
      </c>
      <c r="E38" s="24">
        <v>0</v>
      </c>
      <c r="F38" s="24">
        <v>0</v>
      </c>
      <c r="G38" s="24">
        <v>0</v>
      </c>
      <c r="H38" s="24">
        <v>0</v>
      </c>
      <c r="I38" s="24">
        <v>0</v>
      </c>
      <c r="J38" s="24">
        <v>0</v>
      </c>
      <c r="K38" s="24">
        <v>0</v>
      </c>
      <c r="L38" s="24">
        <v>0</v>
      </c>
      <c r="M38" s="24">
        <v>0</v>
      </c>
      <c r="N38" s="24">
        <v>0</v>
      </c>
      <c r="O38" s="36" t="s">
        <v>79</v>
      </c>
      <c r="P38" s="36">
        <v>1</v>
      </c>
      <c r="Q38" s="36">
        <v>1</v>
      </c>
      <c r="R38" s="34" t="s">
        <v>101</v>
      </c>
      <c r="S38" s="38"/>
      <c r="T38" s="6"/>
      <c r="U38" s="6"/>
      <c r="V38" s="6"/>
      <c r="W38" s="6"/>
    </row>
    <row r="39" spans="1:23" ht="95.25" customHeight="1" x14ac:dyDescent="0.25">
      <c r="A39" s="25"/>
      <c r="B39" s="35" t="s">
        <v>39</v>
      </c>
      <c r="C39" s="78"/>
      <c r="D39" s="79"/>
      <c r="E39" s="79"/>
      <c r="F39" s="79"/>
      <c r="G39" s="79"/>
      <c r="H39" s="79"/>
      <c r="I39" s="79"/>
      <c r="J39" s="79"/>
      <c r="K39" s="79"/>
      <c r="L39" s="79"/>
      <c r="M39" s="79"/>
      <c r="N39" s="79"/>
      <c r="O39" s="79"/>
      <c r="P39" s="79"/>
      <c r="Q39" s="79"/>
      <c r="R39" s="79"/>
      <c r="S39" s="80"/>
      <c r="T39" s="6"/>
      <c r="U39" s="6"/>
      <c r="V39" s="6"/>
      <c r="W39" s="6"/>
    </row>
    <row r="40" spans="1:23" ht="123" customHeight="1" x14ac:dyDescent="0.25">
      <c r="A40" s="46" t="s">
        <v>80</v>
      </c>
      <c r="B40" s="41" t="s">
        <v>110</v>
      </c>
      <c r="C40" s="25" t="s">
        <v>54</v>
      </c>
      <c r="D40" s="42">
        <v>0</v>
      </c>
      <c r="E40" s="24">
        <v>0</v>
      </c>
      <c r="F40" s="42">
        <v>0</v>
      </c>
      <c r="G40" s="24">
        <v>0</v>
      </c>
      <c r="H40" s="42">
        <v>0</v>
      </c>
      <c r="I40" s="24">
        <v>0</v>
      </c>
      <c r="J40" s="42">
        <v>0</v>
      </c>
      <c r="K40" s="24">
        <v>0</v>
      </c>
      <c r="L40" s="42">
        <v>0</v>
      </c>
      <c r="M40" s="24">
        <v>0</v>
      </c>
      <c r="N40" s="42"/>
      <c r="O40" s="45" t="s">
        <v>86</v>
      </c>
      <c r="P40" s="36">
        <v>5</v>
      </c>
      <c r="Q40" s="36">
        <v>5</v>
      </c>
      <c r="R40" s="43" t="s">
        <v>105</v>
      </c>
      <c r="S40" s="44"/>
      <c r="T40" s="6"/>
      <c r="U40" s="6"/>
      <c r="V40" s="6"/>
      <c r="W40" s="6"/>
    </row>
    <row r="41" spans="1:23" ht="97.5" customHeight="1" x14ac:dyDescent="0.25">
      <c r="A41" s="16"/>
      <c r="B41" s="35" t="s">
        <v>39</v>
      </c>
      <c r="C41" s="78"/>
      <c r="D41" s="79"/>
      <c r="E41" s="79"/>
      <c r="F41" s="79"/>
      <c r="G41" s="79"/>
      <c r="H41" s="79"/>
      <c r="I41" s="79"/>
      <c r="J41" s="79"/>
      <c r="K41" s="79"/>
      <c r="L41" s="79"/>
      <c r="M41" s="79"/>
      <c r="N41" s="79"/>
      <c r="O41" s="79"/>
      <c r="P41" s="79"/>
      <c r="Q41" s="79"/>
      <c r="R41" s="79"/>
      <c r="S41" s="80"/>
      <c r="T41" s="6"/>
      <c r="U41" s="6"/>
      <c r="V41" s="6"/>
      <c r="W41" s="6"/>
    </row>
    <row r="42" spans="1:23" x14ac:dyDescent="0.25">
      <c r="A42" s="65" t="s">
        <v>13</v>
      </c>
      <c r="B42" s="66"/>
      <c r="C42" s="9" t="s">
        <v>11</v>
      </c>
      <c r="D42" s="47">
        <f>D12+D16+D24+D27+D30+D33</f>
        <v>128117.78</v>
      </c>
      <c r="E42" s="47">
        <f>E12+E16+E24+E27+E30+E33</f>
        <v>128117.74400000001</v>
      </c>
      <c r="F42" s="47">
        <f>E42/D42*100</f>
        <v>99.999971900855613</v>
      </c>
      <c r="G42" s="47">
        <f t="shared" ref="G42:N42" si="4">G12+G16+G24+G27+G30+G33</f>
        <v>40671.5</v>
      </c>
      <c r="H42" s="47">
        <f t="shared" si="4"/>
        <v>40671.5</v>
      </c>
      <c r="I42" s="47">
        <f t="shared" si="4"/>
        <v>87446.28</v>
      </c>
      <c r="J42" s="47">
        <f t="shared" si="4"/>
        <v>87446.244000000006</v>
      </c>
      <c r="K42" s="47">
        <f t="shared" si="4"/>
        <v>0</v>
      </c>
      <c r="L42" s="47">
        <f t="shared" si="4"/>
        <v>0</v>
      </c>
      <c r="M42" s="47">
        <f t="shared" si="4"/>
        <v>0</v>
      </c>
      <c r="N42" s="47">
        <f t="shared" si="4"/>
        <v>0</v>
      </c>
      <c r="O42" s="47" t="s">
        <v>11</v>
      </c>
      <c r="P42" s="47" t="s">
        <v>11</v>
      </c>
      <c r="Q42" s="47" t="s">
        <v>11</v>
      </c>
      <c r="R42" s="48"/>
      <c r="S42" s="19"/>
      <c r="T42" s="6"/>
      <c r="U42" s="6"/>
      <c r="V42" s="6"/>
      <c r="W42" s="6"/>
    </row>
    <row r="43" spans="1:23" ht="57.75" customHeight="1" x14ac:dyDescent="0.25">
      <c r="A43" s="20">
        <v>2</v>
      </c>
      <c r="B43" s="15" t="s">
        <v>47</v>
      </c>
      <c r="C43" s="16"/>
      <c r="D43" s="28"/>
      <c r="E43" s="28"/>
      <c r="F43" s="29"/>
      <c r="G43" s="22"/>
      <c r="H43" s="22"/>
      <c r="I43" s="28"/>
      <c r="J43" s="28"/>
      <c r="K43" s="22"/>
      <c r="L43" s="22"/>
      <c r="M43" s="22"/>
      <c r="N43" s="22"/>
      <c r="O43" s="11" t="s">
        <v>11</v>
      </c>
      <c r="P43" s="11" t="s">
        <v>11</v>
      </c>
      <c r="Q43" s="11" t="s">
        <v>11</v>
      </c>
      <c r="R43" s="11"/>
      <c r="S43" s="19"/>
      <c r="T43" s="6"/>
      <c r="U43" s="6"/>
      <c r="V43" s="6"/>
      <c r="W43" s="6"/>
    </row>
    <row r="44" spans="1:23" ht="243.75" customHeight="1" x14ac:dyDescent="0.25">
      <c r="A44" s="16" t="s">
        <v>14</v>
      </c>
      <c r="B44" s="15" t="s">
        <v>22</v>
      </c>
      <c r="C44" s="22"/>
      <c r="D44" s="22">
        <f>D45</f>
        <v>116816.807</v>
      </c>
      <c r="E44" s="22">
        <f>E45</f>
        <v>116812.755</v>
      </c>
      <c r="F44" s="39">
        <f>E44/D44*100</f>
        <v>99.996531321045268</v>
      </c>
      <c r="G44" s="22">
        <f>SUM(G45:G47)</f>
        <v>0</v>
      </c>
      <c r="H44" s="22">
        <f>SUM(H45:H47)</f>
        <v>0</v>
      </c>
      <c r="I44" s="28">
        <f>I45</f>
        <v>116816.807</v>
      </c>
      <c r="J44" s="22">
        <f>J45</f>
        <v>116812.755</v>
      </c>
      <c r="K44" s="22">
        <f t="shared" ref="K44:N44" si="5">SUM(K45:K47)</f>
        <v>0</v>
      </c>
      <c r="L44" s="22">
        <f t="shared" si="5"/>
        <v>0</v>
      </c>
      <c r="M44" s="22">
        <f t="shared" si="5"/>
        <v>0</v>
      </c>
      <c r="N44" s="22">
        <f t="shared" si="5"/>
        <v>0</v>
      </c>
      <c r="O44" s="11" t="s">
        <v>11</v>
      </c>
      <c r="P44" s="11" t="s">
        <v>11</v>
      </c>
      <c r="Q44" s="11" t="s">
        <v>11</v>
      </c>
      <c r="R44" s="20"/>
      <c r="S44" s="19"/>
      <c r="T44" s="6"/>
      <c r="U44" s="6"/>
      <c r="V44" s="6"/>
      <c r="W44" s="6"/>
    </row>
    <row r="45" spans="1:23" ht="190.5" customHeight="1" x14ac:dyDescent="0.25">
      <c r="A45" s="25" t="s">
        <v>15</v>
      </c>
      <c r="B45" s="41" t="s">
        <v>23</v>
      </c>
      <c r="C45" s="25" t="s">
        <v>54</v>
      </c>
      <c r="D45" s="42">
        <v>116816.807</v>
      </c>
      <c r="E45" s="24">
        <v>116812.755</v>
      </c>
      <c r="F45" s="49">
        <f>E45/D45*100</f>
        <v>99.996531321045268</v>
      </c>
      <c r="G45" s="42">
        <v>0</v>
      </c>
      <c r="H45" s="42">
        <v>0</v>
      </c>
      <c r="I45" s="42">
        <f>D45</f>
        <v>116816.807</v>
      </c>
      <c r="J45" s="24">
        <f>E45</f>
        <v>116812.755</v>
      </c>
      <c r="K45" s="42">
        <v>0</v>
      </c>
      <c r="L45" s="42">
        <v>0</v>
      </c>
      <c r="M45" s="42">
        <v>0</v>
      </c>
      <c r="N45" s="42">
        <v>0</v>
      </c>
      <c r="O45" s="16" t="s">
        <v>103</v>
      </c>
      <c r="P45" s="36">
        <v>10</v>
      </c>
      <c r="Q45" s="36">
        <v>11</v>
      </c>
      <c r="R45" s="35" t="s">
        <v>111</v>
      </c>
      <c r="S45" s="19"/>
      <c r="T45" s="6"/>
      <c r="U45" s="6"/>
      <c r="V45" s="6"/>
      <c r="W45" s="6"/>
    </row>
    <row r="46" spans="1:23" ht="120" x14ac:dyDescent="0.25">
      <c r="A46" s="16"/>
      <c r="B46" s="16" t="s">
        <v>33</v>
      </c>
      <c r="C46" s="75"/>
      <c r="D46" s="76"/>
      <c r="E46" s="76"/>
      <c r="F46" s="76"/>
      <c r="G46" s="76"/>
      <c r="H46" s="76"/>
      <c r="I46" s="76"/>
      <c r="J46" s="76"/>
      <c r="K46" s="76"/>
      <c r="L46" s="76"/>
      <c r="M46" s="76"/>
      <c r="N46" s="76"/>
      <c r="O46" s="76"/>
      <c r="P46" s="76"/>
      <c r="Q46" s="76"/>
      <c r="R46" s="76"/>
      <c r="S46" s="77"/>
      <c r="T46" s="6"/>
      <c r="U46" s="6"/>
      <c r="V46" s="6"/>
      <c r="W46" s="6"/>
    </row>
    <row r="47" spans="1:23" ht="85.5" customHeight="1" x14ac:dyDescent="0.25">
      <c r="A47" s="50" t="s">
        <v>16</v>
      </c>
      <c r="B47" s="51" t="s">
        <v>24</v>
      </c>
      <c r="C47" s="25" t="s">
        <v>54</v>
      </c>
      <c r="D47" s="42">
        <v>0</v>
      </c>
      <c r="E47" s="24">
        <v>0</v>
      </c>
      <c r="F47" s="42">
        <v>0</v>
      </c>
      <c r="G47" s="42">
        <v>0</v>
      </c>
      <c r="H47" s="42">
        <v>0</v>
      </c>
      <c r="I47" s="42">
        <v>0</v>
      </c>
      <c r="J47" s="24">
        <v>0</v>
      </c>
      <c r="K47" s="42">
        <v>0</v>
      </c>
      <c r="L47" s="42">
        <v>0</v>
      </c>
      <c r="M47" s="42">
        <v>0</v>
      </c>
      <c r="N47" s="42">
        <v>0</v>
      </c>
      <c r="O47" s="16" t="s">
        <v>72</v>
      </c>
      <c r="P47" s="36">
        <v>10</v>
      </c>
      <c r="Q47" s="36">
        <v>10</v>
      </c>
      <c r="R47" s="35" t="s">
        <v>106</v>
      </c>
      <c r="S47" s="52"/>
      <c r="T47" s="6"/>
      <c r="U47" s="6"/>
      <c r="V47" s="6"/>
      <c r="W47" s="6"/>
    </row>
    <row r="48" spans="1:23" ht="120" x14ac:dyDescent="0.25">
      <c r="A48" s="16"/>
      <c r="B48" s="16" t="s">
        <v>33</v>
      </c>
      <c r="C48" s="75"/>
      <c r="D48" s="76"/>
      <c r="E48" s="76"/>
      <c r="F48" s="76"/>
      <c r="G48" s="76"/>
      <c r="H48" s="76"/>
      <c r="I48" s="76"/>
      <c r="J48" s="76"/>
      <c r="K48" s="76"/>
      <c r="L48" s="76"/>
      <c r="M48" s="76"/>
      <c r="N48" s="76"/>
      <c r="O48" s="76"/>
      <c r="P48" s="76"/>
      <c r="Q48" s="76"/>
      <c r="R48" s="76"/>
      <c r="S48" s="77"/>
      <c r="T48" s="6"/>
      <c r="U48" s="6"/>
      <c r="V48" s="6"/>
      <c r="W48" s="6"/>
    </row>
    <row r="49" spans="1:23" x14ac:dyDescent="0.25">
      <c r="A49" s="67" t="s">
        <v>17</v>
      </c>
      <c r="B49" s="67"/>
      <c r="C49" s="20" t="s">
        <v>11</v>
      </c>
      <c r="D49" s="22">
        <f>D47+D45</f>
        <v>116816.807</v>
      </c>
      <c r="E49" s="22">
        <f>E44</f>
        <v>116812.755</v>
      </c>
      <c r="F49" s="39">
        <f>E49/D49*100</f>
        <v>99.996531321045268</v>
      </c>
      <c r="G49" s="22">
        <v>0</v>
      </c>
      <c r="H49" s="22">
        <v>0</v>
      </c>
      <c r="I49" s="22">
        <f>I44</f>
        <v>116816.807</v>
      </c>
      <c r="J49" s="22">
        <f>J45</f>
        <v>116812.755</v>
      </c>
      <c r="K49" s="22"/>
      <c r="L49" s="22"/>
      <c r="M49" s="22"/>
      <c r="N49" s="22"/>
      <c r="O49" s="22" t="s">
        <v>11</v>
      </c>
      <c r="P49" s="22" t="s">
        <v>11</v>
      </c>
      <c r="Q49" s="22" t="s">
        <v>11</v>
      </c>
      <c r="R49" s="22"/>
      <c r="S49" s="19"/>
      <c r="T49" s="6"/>
      <c r="U49" s="6"/>
      <c r="V49" s="6"/>
      <c r="W49" s="6"/>
    </row>
    <row r="50" spans="1:23" ht="98.25" customHeight="1" x14ac:dyDescent="0.25">
      <c r="A50" s="12">
        <v>3</v>
      </c>
      <c r="B50" s="15" t="s">
        <v>55</v>
      </c>
      <c r="C50" s="20"/>
      <c r="D50" s="22"/>
      <c r="E50" s="22"/>
      <c r="F50" s="39"/>
      <c r="G50" s="22"/>
      <c r="H50" s="22"/>
      <c r="I50" s="22"/>
      <c r="J50" s="22"/>
      <c r="K50" s="42"/>
      <c r="L50" s="42"/>
      <c r="M50" s="42"/>
      <c r="N50" s="42"/>
      <c r="O50" s="20" t="s">
        <v>11</v>
      </c>
      <c r="P50" s="20" t="s">
        <v>11</v>
      </c>
      <c r="Q50" s="20" t="s">
        <v>11</v>
      </c>
      <c r="R50" s="22"/>
      <c r="S50" s="19"/>
      <c r="T50" s="6"/>
      <c r="U50" s="6"/>
      <c r="V50" s="6"/>
      <c r="W50" s="6"/>
    </row>
    <row r="51" spans="1:23" ht="76.5" customHeight="1" x14ac:dyDescent="0.25">
      <c r="A51" s="12" t="s">
        <v>56</v>
      </c>
      <c r="B51" s="15" t="s">
        <v>112</v>
      </c>
      <c r="C51" s="25"/>
      <c r="D51" s="22">
        <f>D52</f>
        <v>16889.231</v>
      </c>
      <c r="E51" s="22">
        <f>E52</f>
        <v>16871.958999999999</v>
      </c>
      <c r="F51" s="39">
        <f>E51/D51*100</f>
        <v>99.897733650513743</v>
      </c>
      <c r="G51" s="22">
        <v>0</v>
      </c>
      <c r="H51" s="22">
        <v>0</v>
      </c>
      <c r="I51" s="22">
        <f>D51</f>
        <v>16889.231</v>
      </c>
      <c r="J51" s="22">
        <f>E51</f>
        <v>16871.958999999999</v>
      </c>
      <c r="K51" s="21">
        <v>0</v>
      </c>
      <c r="L51" s="21">
        <v>0</v>
      </c>
      <c r="M51" s="21">
        <v>0</v>
      </c>
      <c r="N51" s="21">
        <v>0</v>
      </c>
      <c r="O51" s="16" t="s">
        <v>64</v>
      </c>
      <c r="P51" s="36" t="s">
        <v>64</v>
      </c>
      <c r="Q51" s="16" t="s">
        <v>64</v>
      </c>
      <c r="R51" s="34"/>
      <c r="S51" s="19"/>
      <c r="T51" s="6"/>
      <c r="U51" s="6"/>
      <c r="V51" s="6"/>
      <c r="W51" s="6"/>
    </row>
    <row r="52" spans="1:23" ht="197.25" customHeight="1" x14ac:dyDescent="0.25">
      <c r="A52" s="53" t="s">
        <v>61</v>
      </c>
      <c r="B52" s="41" t="s">
        <v>62</v>
      </c>
      <c r="C52" s="25" t="s">
        <v>59</v>
      </c>
      <c r="D52" s="24">
        <v>16889.231</v>
      </c>
      <c r="E52" s="24">
        <v>16871.958999999999</v>
      </c>
      <c r="F52" s="54">
        <f>E52/D52*100</f>
        <v>99.897733650513743</v>
      </c>
      <c r="G52" s="24">
        <v>0</v>
      </c>
      <c r="H52" s="24">
        <v>0</v>
      </c>
      <c r="I52" s="24">
        <f>D52</f>
        <v>16889.231</v>
      </c>
      <c r="J52" s="24">
        <f>E52</f>
        <v>16871.958999999999</v>
      </c>
      <c r="K52" s="42">
        <v>0</v>
      </c>
      <c r="L52" s="42">
        <v>0</v>
      </c>
      <c r="M52" s="42">
        <v>0</v>
      </c>
      <c r="N52" s="42">
        <v>0</v>
      </c>
      <c r="O52" s="16" t="s">
        <v>73</v>
      </c>
      <c r="P52" s="36">
        <v>3100</v>
      </c>
      <c r="Q52" s="16">
        <v>4330</v>
      </c>
      <c r="R52" s="34" t="s">
        <v>107</v>
      </c>
      <c r="S52" s="19"/>
      <c r="T52" s="6"/>
      <c r="U52" s="6"/>
      <c r="V52" s="6"/>
      <c r="W52" s="6"/>
    </row>
    <row r="53" spans="1:23" ht="96" customHeight="1" x14ac:dyDescent="0.25">
      <c r="A53" s="12"/>
      <c r="B53" s="16" t="s">
        <v>33</v>
      </c>
      <c r="C53" s="68"/>
      <c r="D53" s="69"/>
      <c r="E53" s="69"/>
      <c r="F53" s="69"/>
      <c r="G53" s="69"/>
      <c r="H53" s="69"/>
      <c r="I53" s="69"/>
      <c r="J53" s="69"/>
      <c r="K53" s="69"/>
      <c r="L53" s="69"/>
      <c r="M53" s="69"/>
      <c r="N53" s="69"/>
      <c r="O53" s="69"/>
      <c r="P53" s="69"/>
      <c r="Q53" s="69"/>
      <c r="R53" s="69"/>
      <c r="S53" s="70"/>
      <c r="T53" s="6"/>
      <c r="U53" s="6"/>
      <c r="V53" s="6"/>
      <c r="W53" s="6"/>
    </row>
    <row r="54" spans="1:23" x14ac:dyDescent="0.25">
      <c r="A54" s="55"/>
      <c r="B54" s="56" t="s">
        <v>57</v>
      </c>
      <c r="C54" s="20" t="s">
        <v>11</v>
      </c>
      <c r="D54" s="22">
        <f>D51</f>
        <v>16889.231</v>
      </c>
      <c r="E54" s="22">
        <f>E51</f>
        <v>16871.958999999999</v>
      </c>
      <c r="F54" s="39">
        <f>E54/D54*100</f>
        <v>99.897733650513743</v>
      </c>
      <c r="G54" s="22">
        <v>0</v>
      </c>
      <c r="H54" s="22">
        <v>0</v>
      </c>
      <c r="I54" s="22">
        <f>I51</f>
        <v>16889.231</v>
      </c>
      <c r="J54" s="22">
        <f>J51</f>
        <v>16871.958999999999</v>
      </c>
      <c r="K54" s="22"/>
      <c r="L54" s="22"/>
      <c r="M54" s="22"/>
      <c r="N54" s="22"/>
      <c r="O54" s="20" t="s">
        <v>11</v>
      </c>
      <c r="P54" s="20" t="s">
        <v>11</v>
      </c>
      <c r="Q54" s="20" t="s">
        <v>11</v>
      </c>
      <c r="R54" s="22"/>
      <c r="S54" s="19"/>
      <c r="T54" s="6"/>
      <c r="U54" s="6"/>
      <c r="V54" s="6"/>
      <c r="W54" s="6"/>
    </row>
    <row r="55" spans="1:23" x14ac:dyDescent="0.25">
      <c r="A55" s="65" t="s">
        <v>25</v>
      </c>
      <c r="B55" s="66"/>
      <c r="C55" s="20" t="s">
        <v>11</v>
      </c>
      <c r="D55" s="17">
        <f>D42+D49+D54</f>
        <v>261823.818</v>
      </c>
      <c r="E55" s="17">
        <f t="shared" ref="E55:J55" si="6">E42+E49+E54</f>
        <v>261802.45800000001</v>
      </c>
      <c r="F55" s="29">
        <f>E55/D55*100</f>
        <v>99.991841842288011</v>
      </c>
      <c r="G55" s="17">
        <f t="shared" si="6"/>
        <v>40671.5</v>
      </c>
      <c r="H55" s="17">
        <f t="shared" si="6"/>
        <v>40671.5</v>
      </c>
      <c r="I55" s="17">
        <f t="shared" si="6"/>
        <v>221152.318</v>
      </c>
      <c r="J55" s="17">
        <f t="shared" si="6"/>
        <v>221130.95800000001</v>
      </c>
      <c r="K55" s="11"/>
      <c r="L55" s="11"/>
      <c r="M55" s="11"/>
      <c r="N55" s="11"/>
      <c r="O55" s="22" t="s">
        <v>11</v>
      </c>
      <c r="P55" s="22" t="s">
        <v>11</v>
      </c>
      <c r="Q55" s="22" t="s">
        <v>11</v>
      </c>
      <c r="R55" s="20"/>
      <c r="S55" s="19"/>
      <c r="T55" s="6"/>
      <c r="U55" s="6"/>
      <c r="V55" s="6"/>
      <c r="W55" s="6"/>
    </row>
    <row r="57" spans="1:23" x14ac:dyDescent="0.25">
      <c r="E57" s="3"/>
      <c r="I57" s="4"/>
    </row>
    <row r="59" spans="1:23" x14ac:dyDescent="0.25">
      <c r="G59" s="3"/>
    </row>
    <row r="61" spans="1:23" x14ac:dyDescent="0.25">
      <c r="F61" s="3"/>
    </row>
    <row r="63" spans="1:23" x14ac:dyDescent="0.25">
      <c r="H63" s="3"/>
    </row>
  </sheetData>
  <mergeCells count="67">
    <mergeCell ref="C37:S37"/>
    <mergeCell ref="C39:S39"/>
    <mergeCell ref="P13:P14"/>
    <mergeCell ref="Q13:Q14"/>
    <mergeCell ref="R13:R14"/>
    <mergeCell ref="S13:S14"/>
    <mergeCell ref="K13:K14"/>
    <mergeCell ref="L13:L14"/>
    <mergeCell ref="M13:M14"/>
    <mergeCell ref="N13:N14"/>
    <mergeCell ref="O13:O14"/>
    <mergeCell ref="F13:F14"/>
    <mergeCell ref="G13:G14"/>
    <mergeCell ref="H13:H14"/>
    <mergeCell ref="I13:I14"/>
    <mergeCell ref="J13:J14"/>
    <mergeCell ref="A13:A14"/>
    <mergeCell ref="B13:B14"/>
    <mergeCell ref="C13:C14"/>
    <mergeCell ref="D13:D14"/>
    <mergeCell ref="E13:E14"/>
    <mergeCell ref="C19:S19"/>
    <mergeCell ref="S6:S9"/>
    <mergeCell ref="C15:S15"/>
    <mergeCell ref="A1:R1"/>
    <mergeCell ref="A2:R2"/>
    <mergeCell ref="A3:R3"/>
    <mergeCell ref="A4:R4"/>
    <mergeCell ref="A6:A9"/>
    <mergeCell ref="B6:B9"/>
    <mergeCell ref="C6:C9"/>
    <mergeCell ref="D6:N6"/>
    <mergeCell ref="D7:F8"/>
    <mergeCell ref="O6:Q8"/>
    <mergeCell ref="R6:R9"/>
    <mergeCell ref="G7:N7"/>
    <mergeCell ref="G8:H8"/>
    <mergeCell ref="A55:B55"/>
    <mergeCell ref="A49:B49"/>
    <mergeCell ref="C53:S53"/>
    <mergeCell ref="C35:S35"/>
    <mergeCell ref="I8:J8"/>
    <mergeCell ref="K8:L8"/>
    <mergeCell ref="M8:N8"/>
    <mergeCell ref="C48:S48"/>
    <mergeCell ref="A42:B42"/>
    <mergeCell ref="C23:S23"/>
    <mergeCell ref="C21:S21"/>
    <mergeCell ref="C29:S29"/>
    <mergeCell ref="C41:S41"/>
    <mergeCell ref="C46:S46"/>
    <mergeCell ref="C26:S26"/>
    <mergeCell ref="C32:S32"/>
    <mergeCell ref="A17:A18"/>
    <mergeCell ref="B17:B18"/>
    <mergeCell ref="C17:C18"/>
    <mergeCell ref="D17:D18"/>
    <mergeCell ref="E17:E18"/>
    <mergeCell ref="K17:K18"/>
    <mergeCell ref="L17:L18"/>
    <mergeCell ref="M17:M18"/>
    <mergeCell ref="N17:N18"/>
    <mergeCell ref="F17:F18"/>
    <mergeCell ref="G17:G18"/>
    <mergeCell ref="H17:H18"/>
    <mergeCell ref="I17:I18"/>
    <mergeCell ref="J17:J18"/>
  </mergeCells>
  <pageMargins left="0.31496062992125984" right="0.11811023622047245" top="0.35433070866141736" bottom="7.874015748031496E-2" header="0" footer="0"/>
  <pageSetup paperSize="9" scale="41" fitToHeight="0" orientation="landscape" r:id="rId1"/>
  <rowBreaks count="2" manualBreakCount="2">
    <brk id="20" max="18" man="1"/>
    <brk id="3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Лист3</vt:lpstr>
      <vt:lpstr>Лист1</vt:lpstr>
      <vt:lpstr>Лист3!Область_печати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Лапшина Марина Сергеевна</dc:creator>
  <cp:lastModifiedBy>ВЭДГлавспец</cp:lastModifiedBy>
  <cp:lastPrinted>2024-01-22T07:20:26Z</cp:lastPrinted>
  <dcterms:created xsi:type="dcterms:W3CDTF">2017-12-15T13:19:18Z</dcterms:created>
  <dcterms:modified xsi:type="dcterms:W3CDTF">2024-03-11T11:22:22Z</dcterms:modified>
</cp:coreProperties>
</file>